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6440" tabRatio="890"/>
  </bookViews>
  <sheets>
    <sheet name="Стим. выплаты БП" sheetId="7" r:id="rId1"/>
  </sheets>
  <externalReferences>
    <externalReference r:id="rId2"/>
  </externalReferences>
  <definedNames>
    <definedName name="_xlnm._FilterDatabase" localSheetId="0" hidden="1">'Стим. выплаты БП'!$A$9:$AB$106</definedName>
    <definedName name="ОБЛПН">[1]Лист1!$B$8</definedName>
    <definedName name="фыы">[1]Лист1!$B$8</definedName>
  </definedNames>
  <calcPr calcId="145621"/>
</workbook>
</file>

<file path=xl/calcChain.xml><?xml version="1.0" encoding="utf-8"?>
<calcChain xmlns="http://schemas.openxmlformats.org/spreadsheetml/2006/main">
  <c r="AD11" i="7" l="1"/>
  <c r="AD102" i="7" l="1"/>
  <c r="AD105" i="7"/>
  <c r="AD104" i="7"/>
  <c r="AD99" i="7"/>
  <c r="AD98" i="7"/>
  <c r="AD95" i="7"/>
  <c r="AD93" i="7"/>
  <c r="AD91" i="7"/>
  <c r="AD89" i="7"/>
  <c r="AD86" i="7"/>
  <c r="AD83" i="7"/>
  <c r="AD82" i="7"/>
  <c r="AD79" i="7"/>
  <c r="AD78" i="7"/>
  <c r="AD73" i="7"/>
  <c r="AD70" i="7"/>
  <c r="AD68" i="7"/>
  <c r="AD66" i="7"/>
  <c r="AD63" i="7"/>
  <c r="AD62" i="7"/>
  <c r="AD60" i="7"/>
  <c r="AD56" i="7"/>
  <c r="AD54" i="7"/>
  <c r="AD49" i="7"/>
  <c r="AD45" i="7"/>
  <c r="AD43" i="7"/>
  <c r="AD37" i="7"/>
  <c r="AD32" i="7"/>
  <c r="AD29" i="7"/>
  <c r="AD26" i="7"/>
  <c r="AD23" i="7"/>
  <c r="AD21" i="7"/>
  <c r="AD19" i="7"/>
  <c r="AD17" i="7"/>
  <c r="AC106" i="7" l="1"/>
  <c r="AD106" i="7" l="1"/>
  <c r="AA11" i="7"/>
  <c r="AE11" i="7" l="1"/>
  <c r="AE45" i="7"/>
  <c r="AE89" i="7"/>
  <c r="AE32" i="7"/>
  <c r="AE82" i="7"/>
  <c r="AE37" i="7"/>
  <c r="AE83" i="7"/>
  <c r="AE26" i="7"/>
  <c r="AE78" i="7"/>
  <c r="AE60" i="7"/>
  <c r="AE98" i="7"/>
  <c r="AE49" i="7"/>
  <c r="AE91" i="7"/>
  <c r="AE54" i="7"/>
  <c r="AE93" i="7"/>
  <c r="AE43" i="7"/>
  <c r="AE86" i="7"/>
  <c r="AE19" i="7"/>
  <c r="AE68" i="7"/>
  <c r="AE102" i="7"/>
  <c r="AE62" i="7"/>
  <c r="AE99" i="7"/>
  <c r="AE63" i="7"/>
  <c r="AE104" i="7"/>
  <c r="AE56" i="7"/>
  <c r="AE95" i="7"/>
  <c r="AE29" i="7"/>
  <c r="AE79" i="7"/>
  <c r="AE21" i="7"/>
  <c r="AE70" i="7"/>
  <c r="AE23" i="7"/>
  <c r="AE73" i="7"/>
  <c r="AE17" i="7"/>
  <c r="AE66" i="7"/>
  <c r="AE105" i="7"/>
  <c r="AA12" i="7"/>
  <c r="AA13" i="7"/>
  <c r="AA14" i="7"/>
  <c r="AA15" i="7"/>
  <c r="AA16" i="7"/>
  <c r="AA17" i="7"/>
  <c r="AA18" i="7"/>
  <c r="AA19" i="7"/>
  <c r="AA20" i="7"/>
  <c r="AA21" i="7"/>
  <c r="AA22" i="7"/>
  <c r="AA23" i="7"/>
  <c r="AA24" i="7"/>
  <c r="AA25" i="7"/>
  <c r="AA26" i="7"/>
  <c r="AA27" i="7"/>
  <c r="AA28" i="7"/>
  <c r="AA29" i="7"/>
  <c r="AA30" i="7"/>
  <c r="AA31" i="7"/>
  <c r="AA32" i="7"/>
  <c r="AA33" i="7"/>
  <c r="AA34" i="7"/>
  <c r="AA35" i="7"/>
  <c r="AA36" i="7"/>
  <c r="AA37" i="7"/>
  <c r="AA38" i="7"/>
  <c r="AA39" i="7"/>
  <c r="AA40" i="7"/>
  <c r="AA41" i="7"/>
  <c r="AA42" i="7"/>
  <c r="AA43" i="7"/>
  <c r="AA44" i="7"/>
  <c r="AA45" i="7"/>
  <c r="AA46" i="7"/>
  <c r="AA47" i="7"/>
  <c r="AA48" i="7"/>
  <c r="AA49" i="7"/>
  <c r="AA50" i="7"/>
  <c r="AA51" i="7"/>
  <c r="AA52" i="7"/>
  <c r="AA53" i="7"/>
  <c r="AA54" i="7"/>
  <c r="AA55" i="7"/>
  <c r="AA56" i="7"/>
  <c r="AA57" i="7"/>
  <c r="AA58" i="7"/>
  <c r="AA59" i="7"/>
  <c r="AA60" i="7"/>
  <c r="AA61" i="7"/>
  <c r="AA62" i="7"/>
  <c r="AA63" i="7"/>
  <c r="AA64" i="7"/>
  <c r="AA65" i="7"/>
  <c r="AA66" i="7"/>
  <c r="AA67" i="7"/>
  <c r="AA68" i="7"/>
  <c r="AA69" i="7"/>
  <c r="AA70" i="7"/>
  <c r="AA71" i="7"/>
  <c r="AA72" i="7"/>
  <c r="AA73" i="7"/>
  <c r="AA74" i="7"/>
  <c r="AA75" i="7"/>
  <c r="AA76" i="7"/>
  <c r="AA77" i="7"/>
  <c r="AA78" i="7"/>
  <c r="AA79" i="7"/>
  <c r="AA80" i="7"/>
  <c r="AA81" i="7"/>
  <c r="AA82" i="7"/>
  <c r="AA83" i="7"/>
  <c r="AA84" i="7"/>
  <c r="AA85" i="7"/>
  <c r="AA86" i="7"/>
  <c r="AA87" i="7"/>
  <c r="AA88" i="7"/>
  <c r="AA89" i="7"/>
  <c r="AA90" i="7"/>
  <c r="AA91" i="7"/>
  <c r="AA92" i="7"/>
  <c r="AA93" i="7"/>
  <c r="AA94" i="7"/>
  <c r="AA95" i="7"/>
  <c r="AA96" i="7"/>
  <c r="AA97" i="7"/>
  <c r="AA98" i="7"/>
  <c r="AA99" i="7"/>
  <c r="AA100" i="7"/>
  <c r="AA101" i="7"/>
  <c r="AA102" i="7"/>
  <c r="AA103" i="7"/>
  <c r="AA104" i="7"/>
  <c r="AA105" i="7"/>
  <c r="AE106" i="7" l="1"/>
</calcChain>
</file>

<file path=xl/sharedStrings.xml><?xml version="1.0" encoding="utf-8"?>
<sst xmlns="http://schemas.openxmlformats.org/spreadsheetml/2006/main" count="215" uniqueCount="145">
  <si>
    <t>№ п/п</t>
  </si>
  <si>
    <t>Код МО</t>
  </si>
  <si>
    <t>Наименование МО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</si>
  <si>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</si>
  <si>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</si>
  <si>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</si>
  <si>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</si>
  <si>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</si>
  <si>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</si>
  <si>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</si>
  <si>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</si>
  <si>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Расчет финансового обеспечения на выполнение критериев новой модели МО, оказывающей первичную медико-санитарную помощь</t>
  </si>
  <si>
    <t>Количество пересечений потоков при проведении диспансеризации, профилактических медицинских осмотров с иными потоками пациентов в поликлинике (не более 3)</t>
  </si>
  <si>
    <t>Количество пересечений потоков пациентов при предоставлении платных медицинских услуг и медицинской помощи в рамках территориальной программы государственных гарантий на соответствующий календарный год и плановый период ( не более 1)</t>
  </si>
  <si>
    <t>Количество мест в зоне (зонах) комфортного ожидания для пациентов  (не менее 1 посадочного места в зоне, на 200 посещений плановой мощности)</t>
  </si>
  <si>
    <t>Организация системы навигации в медицинской организации (Поиск необходимой информации об объекте,  в том числе в точке ветвления маршрута, занимает не более 30 секунд)</t>
  </si>
  <si>
    <t>Организация системы информирования в медицинской организации (Наличие 100% элементов информации от их общего объема, указанного в Контрольном листе оценки системы информирования в медицинской организации)</t>
  </si>
  <si>
    <t>Обеспечение удаленной записи на прием в медицинские организации (доля записей, произведенных без посещения регистратуры, составляет не менее 50% )</t>
  </si>
  <si>
    <t>Обеспечение выполнения профилактического осмотра и (или) первого этапа диспансеризации взрослого населения за минимальное количество посещений (не более 3 посещений)</t>
  </si>
  <si>
    <t>Структурное подразделение МО</t>
  </si>
  <si>
    <t>Поликлиника</t>
  </si>
  <si>
    <t>Детская поликлиника</t>
  </si>
  <si>
    <t>Стоматологическое отделение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</si>
  <si>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</si>
  <si>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</si>
  <si>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</si>
  <si>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Участковая больница (с. Казым)</t>
  </si>
  <si>
    <t>Участковая больница (с. Полноват)</t>
  </si>
  <si>
    <t>Врачебная амбулатория</t>
  </si>
  <si>
    <t>г. Нягань</t>
  </si>
  <si>
    <t>Поликлиника (п.г.т Талинка)</t>
  </si>
  <si>
    <t xml:space="preserve">Поликлиника </t>
  </si>
  <si>
    <t>Врачебная амбулатория (п. Светлый)</t>
  </si>
  <si>
    <t>Участковая больница</t>
  </si>
  <si>
    <t>Врачебная амбулатория (п. Каркатеевы)</t>
  </si>
  <si>
    <t>Врачебная амбулатория (п. Аган)</t>
  </si>
  <si>
    <t>Врачебная амбулатория (п. Ваховск)</t>
  </si>
  <si>
    <t>Врачебная амбулатория (п. Зайцева Речка)</t>
  </si>
  <si>
    <t>Участковая больница (с. Ларьяк)</t>
  </si>
  <si>
    <t>Поликлиника (п.г.т. Октябрьское)</t>
  </si>
  <si>
    <t>Поликлиника (п.г.т. Андра)</t>
  </si>
  <si>
    <t>Участковая больница (п.г.т. Приобье)</t>
  </si>
  <si>
    <t>Участковая больница (п. Уньюган)</t>
  </si>
  <si>
    <t>АУ "Советская районная больница"</t>
  </si>
  <si>
    <t>Врачебная амбулатория (п.г.т. Коммунистический)</t>
  </si>
  <si>
    <t>Врачебная амбулатория (п.г.т. Агириш)</t>
  </si>
  <si>
    <t>Врачебная амбулатория (п.г.т. Зеленоборск)</t>
  </si>
  <si>
    <t>БУ "Пионерская районная больница"</t>
  </si>
  <si>
    <t>Врачебная амбулатория (п. Таежный)</t>
  </si>
  <si>
    <t>БУ "Сургутская районная поликлиника"</t>
  </si>
  <si>
    <t>Врачебная амбулатория (п.г.т Барсово)</t>
  </si>
  <si>
    <t>Врачебная амбулатория (п. Солнечный)</t>
  </si>
  <si>
    <t>Врачебная амбулатория (д. Сайгатина)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</si>
  <si>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</si>
  <si>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</si>
  <si>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</si>
  <si>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</si>
  <si>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</si>
  <si>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</si>
  <si>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Поликлиника (п.г.т. Высокий)</t>
  </si>
  <si>
    <t>Поликлиника (г. Мегион, ул. Заречная)</t>
  </si>
  <si>
    <t>БУ "Нефтеюганская окружная клиническая больница им. В.И. Яцкив"</t>
  </si>
  <si>
    <t>Поликлиника № 1</t>
  </si>
  <si>
    <t>Поликлиника № 2</t>
  </si>
  <si>
    <t>Детская поликлиника № 1</t>
  </si>
  <si>
    <t>Детская поликлиника № 2</t>
  </si>
  <si>
    <t>Женская консультация</t>
  </si>
  <si>
    <t>БУ "Нижневартовская городская детская поликлиника"</t>
  </si>
  <si>
    <t>БУ "Нижневартовская городская поликлиника"</t>
  </si>
  <si>
    <t>Филиал № 1</t>
  </si>
  <si>
    <t>Филиал № 2</t>
  </si>
  <si>
    <t>Филиал № 3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</si>
  <si>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</si>
  <si>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</si>
  <si>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</si>
  <si>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Взрослая поликлиника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</si>
  <si>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</si>
  <si>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</si>
  <si>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</si>
  <si>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</si>
  <si>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Филиал БУ "ОКБ"</t>
  </si>
  <si>
    <t>БУ "Югорская городская больница"</t>
  </si>
  <si>
    <t>БУ "Ханты-Мансийская районная больница"</t>
  </si>
  <si>
    <t>Участковая больница (п. Луговской)</t>
  </si>
  <si>
    <t>Участковая больница (п. Кедровый)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</si>
  <si>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</si>
  <si>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</si>
  <si>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</si>
  <si>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Участковая больница (д. Хулимсунт)</t>
  </si>
  <si>
    <t>Участковая больница (с. Саранпауль)</t>
  </si>
  <si>
    <t>Врачебная амбулатория (п. Приполярный)</t>
  </si>
  <si>
    <t>Итого выполнено критериев</t>
  </si>
  <si>
    <t>ИТОГО</t>
  </si>
  <si>
    <t>Последовательность действий пациента в потоке процесса оказания ему медицинской помощи (не более 1 действия, порождающего возврат по потоку)</t>
  </si>
  <si>
    <t>Организация рабочих мест по системе 5С (реализованы 3 и более шага в организации и поддержании порядка на рабочих местах по системе 5С для всех рабочих мест)</t>
  </si>
  <si>
    <t>Процесс снабжения лекарственными средствами, изделиями медицинского назначения и прочими материалами от склада поставщика до медицинской организации (уровень запасов на складе медицинской организации не превышает четверти объема годовой закупки)</t>
  </si>
  <si>
    <t>Процесс снабжения лекарственными средствами, изделиями медицинского назначения и прочими материалами и их расходования в медицинской организации осуществляется по принципу "точно вовремя" (уровень запасов не превышает недельную норму расходования для кабинетов: врачебного приема, процедурных, перевязочных, кабинетов забора биоматериала. За исключением определенного перечня лекарственных средств, требующих специальных условий учета и хранения)</t>
  </si>
  <si>
    <t>Соответствие текущей деятельности медицинской организации стандартизированной работе улучшенных процессов (100%)</t>
  </si>
  <si>
    <t>Пересмотр стандартов улучшенных процессов (пересмотр стандартов улучшенных процессов не реже 1 раза в год, актуализация по мере необходимости)</t>
  </si>
  <si>
    <t>Время добавления ценности на приеме пациентов врачом (не менее 50% от общего времени приема)</t>
  </si>
  <si>
    <t>Выравнивание нагрузки между сотрудниками в процессе трудовой деятельности в одном рабочем помещении (колебания нагрузки между сотрудниками, осуществляющими прием в одном рабочем помещении составляет не более 30%)</t>
  </si>
  <si>
    <t>Количество штрафов/удержаний/снятий, взысканных страховыми медицинскими организациями по результатам медико-экономического контроля, экспертизы качества медицинской помощи (планомерное снижение показателей не менее чем на 5% ежегодно по сравнению с предыдущим годом)</t>
  </si>
  <si>
    <t>Сумма штрафов/удержаний/снятий, взысканных страховыми медицинскими организациями по результатам медико-экономического контроля, экспертизы качества медицинской помощи (планомерное снижение показателей не менее чем на 5% ежегодно по сравнению с предыдущим годом)</t>
  </si>
  <si>
    <t>Обеспечение амбулаторного приема плановых пациентов врачами строго по времени и по предварительной записи (не менее 90% - доля посещений по установленному времени. Допустимо отклонение, равное продолжительности одного приема согласно расписанию.
Не менее 90 % - доля посещений по предварительной записи)</t>
  </si>
  <si>
    <t>Вовлеченность руководителей медицинских организаций и их заместителей во внедрение бережливых технологий (не менее 1 проекта по улучшению в год у руководителя медицинской организации и его заместителей)</t>
  </si>
  <si>
    <t>Работа системы подачи и реализации предложений по улучшению (доля реализованных улучшений от принятых предложений составляет не менее 30%, с увеличением на 5% ежегодно)</t>
  </si>
  <si>
    <t>Визуальное управление процессами (Не менее 5 процессов (в соответствии с блоками системы SQDCM) управляются через инфоцентр)</t>
  </si>
  <si>
    <t>Производственная нагрузка оборудования (коэффициент:
не менее 80% в отношении оборудования, используемого в диагностических целях, кроме оборудования КДЛ)</t>
  </si>
  <si>
    <t>Критерии выполнения, да (1)/нет (0)</t>
  </si>
  <si>
    <t>Детская поликлиника (г. Мегион, ул. Советская)</t>
  </si>
  <si>
    <t>Х</t>
  </si>
  <si>
    <t>Подписи: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</si>
  <si>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</si>
  <si>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</si>
  <si>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</si>
  <si>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</si>
  <si>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</si>
  <si>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</si>
  <si>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</si>
  <si>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</si>
  <si>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</si>
  <si>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</si>
  <si>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</si>
  <si>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</si>
  <si>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 xml:space="preserve">Член комиссии, директор филиала ООО «Капитал МС» 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</si>
  <si>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</si>
  <si>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</si>
  <si>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</si>
  <si>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представитель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</si>
  <si>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</si>
  <si>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</si>
  <si>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</si>
  <si>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</si>
  <si>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</si>
  <si>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</si>
  <si>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В.А. Гильванов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</si>
  <si>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</si>
  <si>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</si>
  <si>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Приложение 38</t>
  </si>
  <si>
    <t>Итог по МО (1-критерии выполнены, выплаты производятся; 0 - критерии не выполнены, выплаты не производятся)</t>
  </si>
  <si>
    <r>
      <t xml:space="preserve"> Общая сумма средств, предназначенных на выплаты медицинским организациям за достижение целевого значения по показателям результативности деятельности медицинской организации, в размере 0,1% общего размера финансового обеспечения медицинской организации по дифференцированному подушевому нормативу          </t>
    </r>
    <r>
      <rPr>
        <b/>
        <sz val="8"/>
        <color theme="1"/>
        <rFont val="Times New Roman"/>
        <family val="1"/>
        <charset val="204"/>
      </rPr>
      <t>ОСум</t>
    </r>
  </si>
  <si>
    <r>
      <t xml:space="preserve">Сумма средств, предназначенных на выплаты медицинским организациям за достижение целевого значения по показателям результативности деятельности медицинской организации, при достижении критериев результативности </t>
    </r>
    <r>
      <rPr>
        <b/>
        <sz val="8"/>
        <color theme="1"/>
        <rFont val="Times New Roman"/>
        <family val="1"/>
        <charset val="204"/>
      </rPr>
      <t>ОСум(кр)</t>
    </r>
  </si>
  <si>
    <r>
      <t xml:space="preserve">Итоговая сумма выплат за достижение всех показателей результативности деятельности медицинской организации, внедряющей новую модель медицинской организации, оказывающей первичную медико-санитарную помощь (с учетом общей суммы средств)                       </t>
    </r>
    <r>
      <rPr>
        <b/>
        <sz val="8"/>
        <color theme="1"/>
        <rFont val="Times New Roman"/>
        <family val="1"/>
        <charset val="204"/>
      </rPr>
      <t>Сум(нм)</t>
    </r>
  </si>
  <si>
    <t>30=28*29</t>
  </si>
  <si>
    <t>от 30 декабря 2020 г.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</si>
</sst>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75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Border="1"/>
    <xf numFmtId="0" fontId="12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Border="1" applyAlignment="1"/>
    <xf numFmtId="0" fontId="0" fillId="0" borderId="0" xfId="0" applyBorder="1" applyAlignment="1"/>
    <xf numFmtId="0" fontId="10" fillId="0" borderId="1" xfId="0" applyFont="1" applyBorder="1" applyAlignment="1"/>
    <xf numFmtId="0" fontId="10" fillId="0" borderId="1" xfId="0" applyFont="1" applyFill="1" applyBorder="1" applyAlignment="1"/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3" fillId="0" borderId="1" xfId="2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3" fillId="0" borderId="0" xfId="4"/>
    <xf numFmtId="0" fontId="15" fillId="0" borderId="0" xfId="5" applyFont="1" applyAlignment="1">
      <alignment horizontal="right"/>
    </xf>
    <xf numFmtId="4" fontId="14" fillId="3" borderId="1" xfId="0" applyNumberFormat="1" applyFont="1" applyFill="1" applyBorder="1" applyAlignment="1">
      <alignment horizontal="right" vertical="center"/>
    </xf>
    <xf numFmtId="0" fontId="10" fillId="0" borderId="1" xfId="0" applyFont="1" applyBorder="1"/>
    <xf numFmtId="0" fontId="10" fillId="0" borderId="1" xfId="0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7" fillId="0" borderId="0" xfId="0" applyFont="1"/>
    <xf numFmtId="0" fontId="18" fillId="0" borderId="0" xfId="0" applyFont="1"/>
    <xf numFmtId="0" fontId="19" fillId="0" borderId="2" xfId="3" applyFont="1" applyBorder="1" applyAlignment="1">
      <alignment wrapText="1"/>
    </xf>
    <xf numFmtId="0" fontId="19" fillId="0" borderId="2" xfId="3" applyFont="1" applyBorder="1"/>
    <xf numFmtId="0" fontId="19" fillId="0" borderId="2" xfId="4" applyFont="1" applyBorder="1"/>
    <xf numFmtId="0" fontId="19" fillId="0" borderId="0" xfId="4" applyFont="1"/>
    <xf numFmtId="0" fontId="20" fillId="0" borderId="0" xfId="4" applyFont="1"/>
    <xf numFmtId="0" fontId="19" fillId="0" borderId="0" xfId="3" applyFont="1" applyAlignment="1">
      <alignment horizontal="left" wrapText="1"/>
    </xf>
    <xf numFmtId="0" fontId="19" fillId="0" borderId="0" xfId="3" applyFont="1"/>
    <xf numFmtId="4" fontId="1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 wrapText="1"/>
    </xf>
    <xf numFmtId="0" fontId="19" fillId="0" borderId="0" xfId="3" applyFont="1" applyAlignment="1">
      <alignment horizontal="left" wrapText="1"/>
    </xf>
    <xf numFmtId="4" fontId="10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/>
    </xf>
    <xf numFmtId="4" fontId="10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 2 2" xfId="4"/>
    <cellStyle name="Обычный 2 3" xfId="1"/>
    <cellStyle name="Обычный 3 2" xfId="3"/>
    <cellStyle name="Обычный_декабрь 2009 не застрах в хмао" xfId="5"/>
    <cellStyle name="Обычный_Обнов.Таб.Объмы 2010 год" xfId="2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94"/>
  <sheetViews>
    <sheetView tabSelected="1" zoomScale="80" zoomScaleNormal="80" workbookViewId="0">
      <pane xSplit="4" ySplit="10" topLeftCell="P11" activePane="bottomRight" state="frozen"/>
      <selection pane="topRight" activeCell="E1" sqref="E1"/>
      <selection pane="bottomLeft" activeCell="A7" sqref="A7"/>
      <selection pane="bottomRight" activeCell="AE4" sqref="AE4"/>
    </sheetView>
  </sheetViews>
  <sheetFormatPr defaultRowHeight="15" x14ac:dyDescent="0.25"/>
  <cols>
    <col min="1" max="1" width="3.5703125" customWidth="1"/>
    <col min="2" max="2" width="7.140625" style="5" customWidth="1"/>
    <col min="3" max="3" width="28.5703125" style="6" customWidth="1"/>
    <col min="4" max="4" width="38.7109375" style="16" customWidth="1"/>
    <col min="5" max="26" width="14.28515625" customWidth="1"/>
    <col min="27" max="27" width="10" customWidth="1"/>
    <col min="28" max="31" width="14.28515625" style="13" customWidth="1"/>
  </cols>
  <sheetData>
    <row r="1" spans="1:31" ht="15.75" x14ac:dyDescent="0.25">
      <c r="B1"/>
      <c r="C1"/>
      <c r="D1"/>
      <c r="AC1" s="40"/>
      <c r="AD1" s="40"/>
      <c r="AE1" s="40" t="s">
        <v>138</v>
      </c>
    </row>
    <row r="2" spans="1:31" ht="15.75" x14ac:dyDescent="0.25">
      <c r="B2"/>
      <c r="C2"/>
      <c r="D2"/>
      <c r="AC2" s="40"/>
      <c r="AD2" s="40"/>
      <c r="AE2" s="40" t="s">
        <v>136</v>
      </c>
    </row>
    <row r="3" spans="1:31" ht="15.75" x14ac:dyDescent="0.25">
      <c r="B3"/>
      <c r="C3"/>
      <c r="D3"/>
      <c r="AC3" s="40"/>
      <c r="AD3" s="40"/>
      <c r="AE3" s="40" t="s">
        <v>137</v>
      </c>
    </row>
    <row r="4" spans="1:31" ht="15.75" x14ac:dyDescent="0.25">
      <c r="B4"/>
      <c r="C4"/>
      <c r="D4"/>
      <c r="AC4" s="40"/>
      <c r="AD4" s="40"/>
      <c r="AE4" s="40" t="s">
        <v>144</v>
      </c>
    </row>
    <row r="6" spans="1:3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</row>
    <row r="7" spans="1:31" ht="18.75" x14ac:dyDescent="0.3">
      <c r="A7" s="2"/>
    </row>
    <row r="8" spans="1:31" s="3" customFormat="1" ht="15" customHeight="1" x14ac:dyDescent="0.25">
      <c r="A8" s="67" t="s">
        <v>0</v>
      </c>
      <c r="B8" s="67" t="s">
        <v>1</v>
      </c>
      <c r="C8" s="67" t="s">
        <v>2</v>
      </c>
      <c r="D8" s="70" t="s">
        <v>19</v>
      </c>
      <c r="E8" s="70" t="s">
        <v>108</v>
      </c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1" t="s">
        <v>91</v>
      </c>
      <c r="AB8" s="71" t="s">
        <v>139</v>
      </c>
      <c r="AC8" s="63" t="s">
        <v>140</v>
      </c>
      <c r="AD8" s="63" t="s">
        <v>141</v>
      </c>
      <c r="AE8" s="63" t="s">
        <v>142</v>
      </c>
    </row>
    <row r="9" spans="1:31" s="3" customFormat="1" ht="187.5" customHeight="1" x14ac:dyDescent="0.25">
      <c r="A9" s="67"/>
      <c r="B9" s="67"/>
      <c r="C9" s="67"/>
      <c r="D9" s="70"/>
      <c r="E9" s="29" t="s">
        <v>12</v>
      </c>
      <c r="F9" s="29" t="s">
        <v>13</v>
      </c>
      <c r="G9" s="29" t="s">
        <v>93</v>
      </c>
      <c r="H9" s="29" t="s">
        <v>14</v>
      </c>
      <c r="I9" s="29" t="s">
        <v>15</v>
      </c>
      <c r="J9" s="29" t="s">
        <v>94</v>
      </c>
      <c r="K9" s="29" t="s">
        <v>16</v>
      </c>
      <c r="L9" s="29" t="s">
        <v>95</v>
      </c>
      <c r="M9" s="29" t="s">
        <v>96</v>
      </c>
      <c r="N9" s="29" t="s">
        <v>97</v>
      </c>
      <c r="O9" s="29" t="s">
        <v>98</v>
      </c>
      <c r="P9" s="29" t="s">
        <v>99</v>
      </c>
      <c r="Q9" s="29" t="s">
        <v>100</v>
      </c>
      <c r="R9" s="29" t="s">
        <v>101</v>
      </c>
      <c r="S9" s="29" t="s">
        <v>102</v>
      </c>
      <c r="T9" s="29" t="s">
        <v>103</v>
      </c>
      <c r="U9" s="29" t="s">
        <v>17</v>
      </c>
      <c r="V9" s="29" t="s">
        <v>18</v>
      </c>
      <c r="W9" s="29" t="s">
        <v>104</v>
      </c>
      <c r="X9" s="29" t="s">
        <v>105</v>
      </c>
      <c r="Y9" s="29" t="s">
        <v>106</v>
      </c>
      <c r="Z9" s="29" t="s">
        <v>107</v>
      </c>
      <c r="AA9" s="72"/>
      <c r="AB9" s="71"/>
      <c r="AC9" s="63"/>
      <c r="AD9" s="63"/>
      <c r="AE9" s="63"/>
    </row>
    <row r="10" spans="1:31" s="3" customFormat="1" ht="15" customHeight="1" x14ac:dyDescent="0.25">
      <c r="A10" s="27">
        <v>1</v>
      </c>
      <c r="B10" s="27">
        <v>2</v>
      </c>
      <c r="C10" s="27">
        <v>3</v>
      </c>
      <c r="D10" s="28">
        <v>4</v>
      </c>
      <c r="E10" s="27">
        <v>5</v>
      </c>
      <c r="F10" s="28">
        <v>6</v>
      </c>
      <c r="G10" s="27">
        <v>7</v>
      </c>
      <c r="H10" s="28">
        <v>8</v>
      </c>
      <c r="I10" s="27">
        <v>9</v>
      </c>
      <c r="J10" s="28">
        <v>10</v>
      </c>
      <c r="K10" s="27">
        <v>11</v>
      </c>
      <c r="L10" s="28">
        <v>12</v>
      </c>
      <c r="M10" s="27">
        <v>13</v>
      </c>
      <c r="N10" s="28">
        <v>14</v>
      </c>
      <c r="O10" s="27">
        <v>15</v>
      </c>
      <c r="P10" s="28">
        <v>16</v>
      </c>
      <c r="Q10" s="27">
        <v>17</v>
      </c>
      <c r="R10" s="28">
        <v>18</v>
      </c>
      <c r="S10" s="27">
        <v>19</v>
      </c>
      <c r="T10" s="28">
        <v>20</v>
      </c>
      <c r="U10" s="27">
        <v>21</v>
      </c>
      <c r="V10" s="28">
        <v>22</v>
      </c>
      <c r="W10" s="27">
        <v>23</v>
      </c>
      <c r="X10" s="28">
        <v>24</v>
      </c>
      <c r="Y10" s="27">
        <v>25</v>
      </c>
      <c r="Z10" s="28">
        <v>26</v>
      </c>
      <c r="AA10" s="27">
        <v>27</v>
      </c>
      <c r="AB10" s="28">
        <v>28</v>
      </c>
      <c r="AC10" s="35">
        <v>29</v>
      </c>
      <c r="AD10" s="36" t="s">
        <v>143</v>
      </c>
      <c r="AE10" s="35">
        <v>31</v>
      </c>
    </row>
    <row r="11" spans="1:31" s="1" customFormat="1" ht="15.75" x14ac:dyDescent="0.25">
      <c r="A11" s="64">
        <v>1</v>
      </c>
      <c r="B11" s="64">
        <v>810001</v>
      </c>
      <c r="C11" s="65" t="s">
        <v>3</v>
      </c>
      <c r="D11" s="19" t="s">
        <v>20</v>
      </c>
      <c r="E11" s="42">
        <v>1</v>
      </c>
      <c r="F11" s="42">
        <v>1</v>
      </c>
      <c r="G11" s="43">
        <v>0</v>
      </c>
      <c r="H11" s="43">
        <v>1</v>
      </c>
      <c r="I11" s="43">
        <v>1</v>
      </c>
      <c r="J11" s="43">
        <v>0</v>
      </c>
      <c r="K11" s="43">
        <v>1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1</v>
      </c>
      <c r="U11" s="43">
        <v>1</v>
      </c>
      <c r="V11" s="43">
        <v>1</v>
      </c>
      <c r="W11" s="43">
        <v>0</v>
      </c>
      <c r="X11" s="43">
        <v>0</v>
      </c>
      <c r="Y11" s="43">
        <v>0</v>
      </c>
      <c r="Z11" s="43">
        <v>0</v>
      </c>
      <c r="AA11" s="43">
        <f>SUM(E11:Z11)</f>
        <v>8</v>
      </c>
      <c r="AB11" s="68">
        <v>0</v>
      </c>
      <c r="AC11" s="62">
        <v>443969.78</v>
      </c>
      <c r="AD11" s="62">
        <f>IFERROR(ROUND(AB11*AC11,0),"0")</f>
        <v>0</v>
      </c>
      <c r="AE11" s="62">
        <f>IFERROR(ROUND(AD11/$AD$106*($AC$106-$AD$106)+AD11,2),0)</f>
        <v>0</v>
      </c>
    </row>
    <row r="12" spans="1:31" s="1" customFormat="1" ht="15.75" x14ac:dyDescent="0.25">
      <c r="A12" s="64"/>
      <c r="B12" s="64"/>
      <c r="C12" s="65"/>
      <c r="D12" s="19" t="s">
        <v>21</v>
      </c>
      <c r="E12" s="42">
        <v>1</v>
      </c>
      <c r="F12" s="42">
        <v>1</v>
      </c>
      <c r="G12" s="43">
        <v>0</v>
      </c>
      <c r="H12" s="43">
        <v>1</v>
      </c>
      <c r="I12" s="43">
        <v>1</v>
      </c>
      <c r="J12" s="43">
        <v>0</v>
      </c>
      <c r="K12" s="43">
        <v>1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1</v>
      </c>
      <c r="U12" s="43">
        <v>1</v>
      </c>
      <c r="V12" s="43">
        <v>0</v>
      </c>
      <c r="W12" s="43">
        <v>0</v>
      </c>
      <c r="X12" s="43">
        <v>0</v>
      </c>
      <c r="Y12" s="43">
        <v>0</v>
      </c>
      <c r="Z12" s="43">
        <v>0</v>
      </c>
      <c r="AA12" s="43">
        <f t="shared" ref="AA12:AA75" si="0">SUM(E12:Z12)</f>
        <v>7</v>
      </c>
      <c r="AB12" s="68"/>
      <c r="AC12" s="62"/>
      <c r="AD12" s="62"/>
      <c r="AE12" s="62"/>
    </row>
    <row r="13" spans="1:31" s="1" customFormat="1" ht="15.75" x14ac:dyDescent="0.25">
      <c r="A13" s="64"/>
      <c r="B13" s="64"/>
      <c r="C13" s="65"/>
      <c r="D13" s="20" t="s">
        <v>22</v>
      </c>
      <c r="E13" s="42">
        <v>1</v>
      </c>
      <c r="F13" s="42">
        <v>1</v>
      </c>
      <c r="G13" s="43">
        <v>0</v>
      </c>
      <c r="H13" s="43">
        <v>1</v>
      </c>
      <c r="I13" s="43">
        <v>1</v>
      </c>
      <c r="J13" s="43">
        <v>0</v>
      </c>
      <c r="K13" s="43">
        <v>1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1</v>
      </c>
      <c r="U13" s="43">
        <v>1</v>
      </c>
      <c r="V13" s="43">
        <v>1</v>
      </c>
      <c r="W13" s="43">
        <v>0</v>
      </c>
      <c r="X13" s="43">
        <v>0</v>
      </c>
      <c r="Y13" s="43">
        <v>0</v>
      </c>
      <c r="Z13" s="43">
        <v>0</v>
      </c>
      <c r="AA13" s="43">
        <f t="shared" si="0"/>
        <v>8</v>
      </c>
      <c r="AB13" s="68"/>
      <c r="AC13" s="62"/>
      <c r="AD13" s="62"/>
      <c r="AE13" s="62"/>
    </row>
    <row r="14" spans="1:31" s="1" customFormat="1" ht="15.75" x14ac:dyDescent="0.25">
      <c r="A14" s="64"/>
      <c r="B14" s="64"/>
      <c r="C14" s="65"/>
      <c r="D14" s="19" t="s">
        <v>26</v>
      </c>
      <c r="E14" s="42">
        <v>1</v>
      </c>
      <c r="F14" s="42">
        <v>1</v>
      </c>
      <c r="G14" s="43">
        <v>0</v>
      </c>
      <c r="H14" s="43">
        <v>1</v>
      </c>
      <c r="I14" s="43">
        <v>1</v>
      </c>
      <c r="J14" s="43">
        <v>0</v>
      </c>
      <c r="K14" s="43">
        <v>1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1</v>
      </c>
      <c r="U14" s="43">
        <v>1</v>
      </c>
      <c r="V14" s="43">
        <v>1</v>
      </c>
      <c r="W14" s="43">
        <v>0</v>
      </c>
      <c r="X14" s="43">
        <v>0</v>
      </c>
      <c r="Y14" s="43">
        <v>0</v>
      </c>
      <c r="Z14" s="43">
        <v>0</v>
      </c>
      <c r="AA14" s="43">
        <f t="shared" si="0"/>
        <v>8</v>
      </c>
      <c r="AB14" s="68"/>
      <c r="AC14" s="62"/>
      <c r="AD14" s="62"/>
      <c r="AE14" s="62"/>
    </row>
    <row r="15" spans="1:31" s="1" customFormat="1" ht="15.75" x14ac:dyDescent="0.25">
      <c r="A15" s="64"/>
      <c r="B15" s="64"/>
      <c r="C15" s="65"/>
      <c r="D15" s="19" t="s">
        <v>27</v>
      </c>
      <c r="E15" s="42">
        <v>1</v>
      </c>
      <c r="F15" s="42">
        <v>1</v>
      </c>
      <c r="G15" s="43">
        <v>0</v>
      </c>
      <c r="H15" s="43">
        <v>1</v>
      </c>
      <c r="I15" s="43">
        <v>1</v>
      </c>
      <c r="J15" s="43">
        <v>0</v>
      </c>
      <c r="K15" s="43">
        <v>1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1</v>
      </c>
      <c r="U15" s="43">
        <v>1</v>
      </c>
      <c r="V15" s="43">
        <v>1</v>
      </c>
      <c r="W15" s="43">
        <v>0</v>
      </c>
      <c r="X15" s="43">
        <v>0</v>
      </c>
      <c r="Y15" s="43">
        <v>0</v>
      </c>
      <c r="Z15" s="43">
        <v>0</v>
      </c>
      <c r="AA15" s="43">
        <f t="shared" si="0"/>
        <v>8</v>
      </c>
      <c r="AB15" s="68"/>
      <c r="AC15" s="62"/>
      <c r="AD15" s="62"/>
      <c r="AE15" s="62"/>
    </row>
    <row r="16" spans="1:31" s="1" customFormat="1" ht="15.75" x14ac:dyDescent="0.25">
      <c r="A16" s="64"/>
      <c r="B16" s="64"/>
      <c r="C16" s="65"/>
      <c r="D16" s="19" t="s">
        <v>28</v>
      </c>
      <c r="E16" s="42">
        <v>1</v>
      </c>
      <c r="F16" s="42">
        <v>1</v>
      </c>
      <c r="G16" s="43">
        <v>0</v>
      </c>
      <c r="H16" s="43">
        <v>1</v>
      </c>
      <c r="I16" s="43">
        <v>1</v>
      </c>
      <c r="J16" s="43">
        <v>0</v>
      </c>
      <c r="K16" s="43">
        <v>1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1</v>
      </c>
      <c r="U16" s="43">
        <v>1</v>
      </c>
      <c r="V16" s="43">
        <v>1</v>
      </c>
      <c r="W16" s="43">
        <v>0</v>
      </c>
      <c r="X16" s="43">
        <v>0</v>
      </c>
      <c r="Y16" s="43">
        <v>0</v>
      </c>
      <c r="Z16" s="43">
        <v>0</v>
      </c>
      <c r="AA16" s="43">
        <f t="shared" si="0"/>
        <v>8</v>
      </c>
      <c r="AB16" s="68"/>
      <c r="AC16" s="62"/>
      <c r="AD16" s="62"/>
      <c r="AE16" s="62"/>
    </row>
    <row r="17" spans="1:31" s="1" customFormat="1" ht="15.75" x14ac:dyDescent="0.25">
      <c r="A17" s="64">
        <v>2</v>
      </c>
      <c r="B17" s="64">
        <v>810003</v>
      </c>
      <c r="C17" s="65" t="s">
        <v>23</v>
      </c>
      <c r="D17" s="19" t="s">
        <v>29</v>
      </c>
      <c r="E17" s="42">
        <v>1</v>
      </c>
      <c r="F17" s="42">
        <v>1</v>
      </c>
      <c r="G17" s="43">
        <v>0</v>
      </c>
      <c r="H17" s="43">
        <v>1</v>
      </c>
      <c r="I17" s="43">
        <v>1</v>
      </c>
      <c r="J17" s="43">
        <v>0</v>
      </c>
      <c r="K17" s="43">
        <v>1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1</v>
      </c>
      <c r="U17" s="43">
        <v>1</v>
      </c>
      <c r="V17" s="43">
        <v>1</v>
      </c>
      <c r="W17" s="43">
        <v>0</v>
      </c>
      <c r="X17" s="43">
        <v>0</v>
      </c>
      <c r="Y17" s="43">
        <v>0</v>
      </c>
      <c r="Z17" s="43">
        <v>0</v>
      </c>
      <c r="AA17" s="43">
        <f t="shared" si="0"/>
        <v>8</v>
      </c>
      <c r="AB17" s="68">
        <v>0</v>
      </c>
      <c r="AC17" s="62">
        <v>226157.01</v>
      </c>
      <c r="AD17" s="62">
        <f>IFERROR(ROUND(AB17*AC17,0),"0")</f>
        <v>0</v>
      </c>
      <c r="AE17" s="62">
        <f>IFERROR(ROUND(AD17/$AD$106*($AC$106-$AD$106)+AD17,2),0)</f>
        <v>0</v>
      </c>
    </row>
    <row r="18" spans="1:31" s="1" customFormat="1" ht="15.75" x14ac:dyDescent="0.25">
      <c r="A18" s="64"/>
      <c r="B18" s="64"/>
      <c r="C18" s="65"/>
      <c r="D18" s="19" t="s">
        <v>30</v>
      </c>
      <c r="E18" s="42">
        <v>1</v>
      </c>
      <c r="F18" s="42">
        <v>1</v>
      </c>
      <c r="G18" s="43">
        <v>0</v>
      </c>
      <c r="H18" s="43">
        <v>1</v>
      </c>
      <c r="I18" s="43">
        <v>1</v>
      </c>
      <c r="J18" s="43">
        <v>0</v>
      </c>
      <c r="K18" s="43">
        <v>1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1</v>
      </c>
      <c r="U18" s="43">
        <v>1</v>
      </c>
      <c r="V18" s="43">
        <v>1</v>
      </c>
      <c r="W18" s="43">
        <v>0</v>
      </c>
      <c r="X18" s="43">
        <v>0</v>
      </c>
      <c r="Y18" s="43">
        <v>0</v>
      </c>
      <c r="Z18" s="43">
        <v>0</v>
      </c>
      <c r="AA18" s="43">
        <f t="shared" si="0"/>
        <v>8</v>
      </c>
      <c r="AB18" s="68"/>
      <c r="AC18" s="62"/>
      <c r="AD18" s="62"/>
      <c r="AE18" s="62"/>
    </row>
    <row r="19" spans="1:31" s="1" customFormat="1" ht="15.75" x14ac:dyDescent="0.25">
      <c r="A19" s="64">
        <v>3</v>
      </c>
      <c r="B19" s="64">
        <v>810005</v>
      </c>
      <c r="C19" s="65" t="s">
        <v>24</v>
      </c>
      <c r="D19" s="19" t="s">
        <v>20</v>
      </c>
      <c r="E19" s="42">
        <v>1</v>
      </c>
      <c r="F19" s="42">
        <v>1</v>
      </c>
      <c r="G19" s="43">
        <v>0</v>
      </c>
      <c r="H19" s="43">
        <v>1</v>
      </c>
      <c r="I19" s="43">
        <v>1</v>
      </c>
      <c r="J19" s="43">
        <v>0</v>
      </c>
      <c r="K19" s="43">
        <v>1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1</v>
      </c>
      <c r="U19" s="43">
        <v>1</v>
      </c>
      <c r="V19" s="43">
        <v>1</v>
      </c>
      <c r="W19" s="43">
        <v>0</v>
      </c>
      <c r="X19" s="43">
        <v>0</v>
      </c>
      <c r="Y19" s="43">
        <v>0</v>
      </c>
      <c r="Z19" s="43">
        <v>0</v>
      </c>
      <c r="AA19" s="43">
        <f t="shared" si="0"/>
        <v>8</v>
      </c>
      <c r="AB19" s="69">
        <v>0</v>
      </c>
      <c r="AC19" s="60">
        <v>293521.90999999997</v>
      </c>
      <c r="AD19" s="60">
        <f>IFERROR(ROUND(AB19*AC19,0),"0")</f>
        <v>0</v>
      </c>
      <c r="AE19" s="60">
        <f>IFERROR(ROUND(AD19/$AD$106*($AC$106-$AD$106)+AD19,2),0)</f>
        <v>0</v>
      </c>
    </row>
    <row r="20" spans="1:31" s="1" customFormat="1" ht="15.75" x14ac:dyDescent="0.25">
      <c r="A20" s="64"/>
      <c r="B20" s="64"/>
      <c r="C20" s="65"/>
      <c r="D20" s="19" t="s">
        <v>21</v>
      </c>
      <c r="E20" s="42">
        <v>1</v>
      </c>
      <c r="F20" s="42">
        <v>1</v>
      </c>
      <c r="G20" s="43">
        <v>0</v>
      </c>
      <c r="H20" s="43">
        <v>1</v>
      </c>
      <c r="I20" s="43">
        <v>1</v>
      </c>
      <c r="J20" s="43">
        <v>0</v>
      </c>
      <c r="K20" s="43">
        <v>1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1</v>
      </c>
      <c r="U20" s="43">
        <v>1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f t="shared" si="0"/>
        <v>7</v>
      </c>
      <c r="AB20" s="69"/>
      <c r="AC20" s="60"/>
      <c r="AD20" s="60"/>
      <c r="AE20" s="60"/>
    </row>
    <row r="21" spans="1:31" s="1" customFormat="1" ht="15.75" x14ac:dyDescent="0.25">
      <c r="A21" s="64">
        <v>4</v>
      </c>
      <c r="B21" s="64">
        <v>810006</v>
      </c>
      <c r="C21" s="65" t="s">
        <v>25</v>
      </c>
      <c r="D21" s="19" t="s">
        <v>20</v>
      </c>
      <c r="E21" s="42">
        <v>1</v>
      </c>
      <c r="F21" s="42">
        <v>1</v>
      </c>
      <c r="G21" s="43">
        <v>0</v>
      </c>
      <c r="H21" s="43">
        <v>1</v>
      </c>
      <c r="I21" s="43">
        <v>1</v>
      </c>
      <c r="J21" s="43">
        <v>0</v>
      </c>
      <c r="K21" s="43">
        <v>1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1</v>
      </c>
      <c r="U21" s="43">
        <v>1</v>
      </c>
      <c r="V21" s="43">
        <v>1</v>
      </c>
      <c r="W21" s="43">
        <v>0</v>
      </c>
      <c r="X21" s="43">
        <v>0</v>
      </c>
      <c r="Y21" s="43">
        <v>0</v>
      </c>
      <c r="Z21" s="43">
        <v>0</v>
      </c>
      <c r="AA21" s="43">
        <f t="shared" si="0"/>
        <v>8</v>
      </c>
      <c r="AB21" s="69">
        <v>0</v>
      </c>
      <c r="AC21" s="60">
        <v>319171.98</v>
      </c>
      <c r="AD21" s="60">
        <f>IFERROR(ROUND(AB21*AC21,0),"0")</f>
        <v>0</v>
      </c>
      <c r="AE21" s="60">
        <f>IFERROR(ROUND(AD21/$AD$106*($AC$106-$AD$106)+AD21,2),0)</f>
        <v>0</v>
      </c>
    </row>
    <row r="22" spans="1:31" s="1" customFormat="1" ht="15.75" x14ac:dyDescent="0.25">
      <c r="A22" s="64"/>
      <c r="B22" s="64"/>
      <c r="C22" s="65"/>
      <c r="D22" s="19" t="s">
        <v>21</v>
      </c>
      <c r="E22" s="42">
        <v>1</v>
      </c>
      <c r="F22" s="42">
        <v>1</v>
      </c>
      <c r="G22" s="43">
        <v>0</v>
      </c>
      <c r="H22" s="43">
        <v>1</v>
      </c>
      <c r="I22" s="43">
        <v>1</v>
      </c>
      <c r="J22" s="43">
        <v>0</v>
      </c>
      <c r="K22" s="43">
        <v>1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1</v>
      </c>
      <c r="U22" s="43">
        <v>1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f t="shared" si="0"/>
        <v>7</v>
      </c>
      <c r="AB22" s="69"/>
      <c r="AC22" s="60"/>
      <c r="AD22" s="60"/>
      <c r="AE22" s="60"/>
    </row>
    <row r="23" spans="1:31" s="1" customFormat="1" ht="15.75" x14ac:dyDescent="0.25">
      <c r="A23" s="66">
        <v>5</v>
      </c>
      <c r="B23" s="64">
        <v>810008</v>
      </c>
      <c r="C23" s="65" t="s">
        <v>4</v>
      </c>
      <c r="D23" s="21" t="s">
        <v>20</v>
      </c>
      <c r="E23" s="42">
        <v>1</v>
      </c>
      <c r="F23" s="42">
        <v>1</v>
      </c>
      <c r="G23" s="43">
        <v>0</v>
      </c>
      <c r="H23" s="43">
        <v>1</v>
      </c>
      <c r="I23" s="43">
        <v>1</v>
      </c>
      <c r="J23" s="43">
        <v>0</v>
      </c>
      <c r="K23" s="43">
        <v>1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1</v>
      </c>
      <c r="U23" s="43">
        <v>1</v>
      </c>
      <c r="V23" s="43">
        <v>1</v>
      </c>
      <c r="W23" s="43">
        <v>0</v>
      </c>
      <c r="X23" s="43">
        <v>0</v>
      </c>
      <c r="Y23" s="43">
        <v>0</v>
      </c>
      <c r="Z23" s="43">
        <v>0</v>
      </c>
      <c r="AA23" s="43">
        <f t="shared" si="0"/>
        <v>8</v>
      </c>
      <c r="AB23" s="68">
        <v>0</v>
      </c>
      <c r="AC23" s="62">
        <v>302125.03000000003</v>
      </c>
      <c r="AD23" s="62">
        <f>IFERROR(ROUND(AB23*AC23,0),"0")</f>
        <v>0</v>
      </c>
      <c r="AE23" s="62">
        <f>IFERROR(ROUND(AD23/$AD$106*($AC$106-$AD$106)+AD23,2),0)</f>
        <v>0</v>
      </c>
    </row>
    <row r="24" spans="1:31" s="1" customFormat="1" ht="15.75" x14ac:dyDescent="0.25">
      <c r="A24" s="66"/>
      <c r="B24" s="64"/>
      <c r="C24" s="65"/>
      <c r="D24" s="21" t="s">
        <v>89</v>
      </c>
      <c r="E24" s="42">
        <v>1</v>
      </c>
      <c r="F24" s="42">
        <v>1</v>
      </c>
      <c r="G24" s="43">
        <v>0</v>
      </c>
      <c r="H24" s="43">
        <v>1</v>
      </c>
      <c r="I24" s="43">
        <v>1</v>
      </c>
      <c r="J24" s="43">
        <v>0</v>
      </c>
      <c r="K24" s="43">
        <v>1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1</v>
      </c>
      <c r="U24" s="43">
        <v>1</v>
      </c>
      <c r="V24" s="43">
        <v>1</v>
      </c>
      <c r="W24" s="43">
        <v>0</v>
      </c>
      <c r="X24" s="43">
        <v>0</v>
      </c>
      <c r="Y24" s="43">
        <v>0</v>
      </c>
      <c r="Z24" s="43">
        <v>0</v>
      </c>
      <c r="AA24" s="43">
        <f t="shared" si="0"/>
        <v>8</v>
      </c>
      <c r="AB24" s="68"/>
      <c r="AC24" s="62"/>
      <c r="AD24" s="62"/>
      <c r="AE24" s="62"/>
    </row>
    <row r="25" spans="1:31" s="1" customFormat="1" ht="15.75" x14ac:dyDescent="0.25">
      <c r="A25" s="66"/>
      <c r="B25" s="64"/>
      <c r="C25" s="65"/>
      <c r="D25" s="21" t="s">
        <v>88</v>
      </c>
      <c r="E25" s="42">
        <v>1</v>
      </c>
      <c r="F25" s="42">
        <v>1</v>
      </c>
      <c r="G25" s="43">
        <v>0</v>
      </c>
      <c r="H25" s="43">
        <v>1</v>
      </c>
      <c r="I25" s="43">
        <v>1</v>
      </c>
      <c r="J25" s="43">
        <v>0</v>
      </c>
      <c r="K25" s="43">
        <v>1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1</v>
      </c>
      <c r="U25" s="43">
        <v>1</v>
      </c>
      <c r="V25" s="43">
        <v>1</v>
      </c>
      <c r="W25" s="43">
        <v>0</v>
      </c>
      <c r="X25" s="43">
        <v>0</v>
      </c>
      <c r="Y25" s="43">
        <v>0</v>
      </c>
      <c r="Z25" s="43">
        <v>0</v>
      </c>
      <c r="AA25" s="43">
        <f t="shared" si="0"/>
        <v>8</v>
      </c>
      <c r="AB25" s="68"/>
      <c r="AC25" s="62"/>
      <c r="AD25" s="62"/>
      <c r="AE25" s="62"/>
    </row>
    <row r="26" spans="1:31" s="1" customFormat="1" ht="15.75" x14ac:dyDescent="0.25">
      <c r="A26" s="66">
        <v>6</v>
      </c>
      <c r="B26" s="64">
        <v>810009</v>
      </c>
      <c r="C26" s="65" t="s">
        <v>5</v>
      </c>
      <c r="D26" s="21" t="s">
        <v>31</v>
      </c>
      <c r="E26" s="42">
        <v>1</v>
      </c>
      <c r="F26" s="42">
        <v>1</v>
      </c>
      <c r="G26" s="43">
        <v>0</v>
      </c>
      <c r="H26" s="43">
        <v>1</v>
      </c>
      <c r="I26" s="43">
        <v>1</v>
      </c>
      <c r="J26" s="43">
        <v>0</v>
      </c>
      <c r="K26" s="43">
        <v>1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1</v>
      </c>
      <c r="U26" s="43">
        <v>1</v>
      </c>
      <c r="V26" s="43">
        <v>1</v>
      </c>
      <c r="W26" s="43">
        <v>0</v>
      </c>
      <c r="X26" s="43">
        <v>0</v>
      </c>
      <c r="Y26" s="43">
        <v>0</v>
      </c>
      <c r="Z26" s="43">
        <v>0</v>
      </c>
      <c r="AA26" s="43">
        <f t="shared" si="0"/>
        <v>8</v>
      </c>
      <c r="AB26" s="68">
        <v>0</v>
      </c>
      <c r="AC26" s="62">
        <v>206356.78</v>
      </c>
      <c r="AD26" s="62">
        <f>IFERROR(ROUND(AB26*AC26,0),"0")</f>
        <v>0</v>
      </c>
      <c r="AE26" s="62">
        <f>IFERROR(ROUND(AD26/$AD$106*($AC$106-$AD$106)+AD26,2),0)</f>
        <v>0</v>
      </c>
    </row>
    <row r="27" spans="1:31" s="1" customFormat="1" ht="15.75" x14ac:dyDescent="0.25">
      <c r="A27" s="66"/>
      <c r="B27" s="64"/>
      <c r="C27" s="65"/>
      <c r="D27" s="21" t="s">
        <v>90</v>
      </c>
      <c r="E27" s="42">
        <v>1</v>
      </c>
      <c r="F27" s="42">
        <v>1</v>
      </c>
      <c r="G27" s="43">
        <v>0</v>
      </c>
      <c r="H27" s="43">
        <v>1</v>
      </c>
      <c r="I27" s="43">
        <v>1</v>
      </c>
      <c r="J27" s="43">
        <v>0</v>
      </c>
      <c r="K27" s="43">
        <v>1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1</v>
      </c>
      <c r="U27" s="43">
        <v>1</v>
      </c>
      <c r="V27" s="43">
        <v>1</v>
      </c>
      <c r="W27" s="43">
        <v>0</v>
      </c>
      <c r="X27" s="43">
        <v>0</v>
      </c>
      <c r="Y27" s="43">
        <v>0</v>
      </c>
      <c r="Z27" s="43">
        <v>0</v>
      </c>
      <c r="AA27" s="43">
        <f t="shared" si="0"/>
        <v>8</v>
      </c>
      <c r="AB27" s="68"/>
      <c r="AC27" s="62"/>
      <c r="AD27" s="62"/>
      <c r="AE27" s="62"/>
    </row>
    <row r="28" spans="1:31" s="1" customFormat="1" ht="15.75" x14ac:dyDescent="0.25">
      <c r="A28" s="66"/>
      <c r="B28" s="64"/>
      <c r="C28" s="65"/>
      <c r="D28" s="21" t="s">
        <v>32</v>
      </c>
      <c r="E28" s="42">
        <v>1</v>
      </c>
      <c r="F28" s="42">
        <v>1</v>
      </c>
      <c r="G28" s="43">
        <v>0</v>
      </c>
      <c r="H28" s="43">
        <v>1</v>
      </c>
      <c r="I28" s="43">
        <v>1</v>
      </c>
      <c r="J28" s="43">
        <v>0</v>
      </c>
      <c r="K28" s="43">
        <v>1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1</v>
      </c>
      <c r="U28" s="43">
        <v>1</v>
      </c>
      <c r="V28" s="43">
        <v>1</v>
      </c>
      <c r="W28" s="43">
        <v>0</v>
      </c>
      <c r="X28" s="43">
        <v>0</v>
      </c>
      <c r="Y28" s="43">
        <v>0</v>
      </c>
      <c r="Z28" s="43">
        <v>0</v>
      </c>
      <c r="AA28" s="43">
        <f t="shared" si="0"/>
        <v>8</v>
      </c>
      <c r="AB28" s="68"/>
      <c r="AC28" s="62"/>
      <c r="AD28" s="62"/>
      <c r="AE28" s="62"/>
    </row>
    <row r="29" spans="1:31" s="1" customFormat="1" ht="15.75" x14ac:dyDescent="0.25">
      <c r="A29" s="66">
        <v>7</v>
      </c>
      <c r="B29" s="66">
        <v>810017</v>
      </c>
      <c r="C29" s="65" t="s">
        <v>6</v>
      </c>
      <c r="D29" s="21" t="s">
        <v>20</v>
      </c>
      <c r="E29" s="42">
        <v>1</v>
      </c>
      <c r="F29" s="42">
        <v>1</v>
      </c>
      <c r="G29" s="43">
        <v>0</v>
      </c>
      <c r="H29" s="43">
        <v>1</v>
      </c>
      <c r="I29" s="43">
        <v>1</v>
      </c>
      <c r="J29" s="43">
        <v>0</v>
      </c>
      <c r="K29" s="43">
        <v>1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1</v>
      </c>
      <c r="U29" s="43">
        <v>1</v>
      </c>
      <c r="V29" s="43">
        <v>1</v>
      </c>
      <c r="W29" s="43">
        <v>0</v>
      </c>
      <c r="X29" s="43">
        <v>0</v>
      </c>
      <c r="Y29" s="43">
        <v>0</v>
      </c>
      <c r="Z29" s="43">
        <v>0</v>
      </c>
      <c r="AA29" s="43">
        <f t="shared" si="0"/>
        <v>8</v>
      </c>
      <c r="AB29" s="68">
        <v>0</v>
      </c>
      <c r="AC29" s="62">
        <v>512815.31</v>
      </c>
      <c r="AD29" s="62">
        <f>IFERROR(ROUND(AB29*AC29,0),"0")</f>
        <v>0</v>
      </c>
      <c r="AE29" s="62">
        <f>IFERROR(ROUND(AD29/$AD$106*($AC$106-$AD$106)+AD29,2),0)</f>
        <v>0</v>
      </c>
    </row>
    <row r="30" spans="1:31" s="1" customFormat="1" ht="15.75" x14ac:dyDescent="0.25">
      <c r="A30" s="66"/>
      <c r="B30" s="66"/>
      <c r="C30" s="65"/>
      <c r="D30" s="21" t="s">
        <v>21</v>
      </c>
      <c r="E30" s="42">
        <v>1</v>
      </c>
      <c r="F30" s="42">
        <v>1</v>
      </c>
      <c r="G30" s="43">
        <v>0</v>
      </c>
      <c r="H30" s="43">
        <v>1</v>
      </c>
      <c r="I30" s="43">
        <v>1</v>
      </c>
      <c r="J30" s="43">
        <v>0</v>
      </c>
      <c r="K30" s="43">
        <v>1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1</v>
      </c>
      <c r="U30" s="43">
        <v>1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f t="shared" si="0"/>
        <v>7</v>
      </c>
      <c r="AB30" s="68"/>
      <c r="AC30" s="62"/>
      <c r="AD30" s="62"/>
      <c r="AE30" s="62"/>
    </row>
    <row r="31" spans="1:31" s="1" customFormat="1" ht="15.75" x14ac:dyDescent="0.25">
      <c r="A31" s="66"/>
      <c r="B31" s="66"/>
      <c r="C31" s="65"/>
      <c r="D31" s="21" t="s">
        <v>28</v>
      </c>
      <c r="E31" s="42">
        <v>1</v>
      </c>
      <c r="F31" s="42">
        <v>1</v>
      </c>
      <c r="G31" s="43">
        <v>0</v>
      </c>
      <c r="H31" s="43">
        <v>1</v>
      </c>
      <c r="I31" s="43">
        <v>1</v>
      </c>
      <c r="J31" s="43">
        <v>0</v>
      </c>
      <c r="K31" s="43">
        <v>1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1</v>
      </c>
      <c r="U31" s="43">
        <v>1</v>
      </c>
      <c r="V31" s="43">
        <v>1</v>
      </c>
      <c r="W31" s="43">
        <v>0</v>
      </c>
      <c r="X31" s="43">
        <v>0</v>
      </c>
      <c r="Y31" s="43">
        <v>0</v>
      </c>
      <c r="Z31" s="43">
        <v>0</v>
      </c>
      <c r="AA31" s="43">
        <f t="shared" si="0"/>
        <v>8</v>
      </c>
      <c r="AB31" s="68"/>
      <c r="AC31" s="62"/>
      <c r="AD31" s="62"/>
      <c r="AE31" s="62"/>
    </row>
    <row r="32" spans="1:31" s="1" customFormat="1" ht="15.75" x14ac:dyDescent="0.25">
      <c r="A32" s="66">
        <v>8</v>
      </c>
      <c r="B32" s="64">
        <v>810032</v>
      </c>
      <c r="C32" s="65" t="s">
        <v>7</v>
      </c>
      <c r="D32" s="21" t="s">
        <v>20</v>
      </c>
      <c r="E32" s="42">
        <v>1</v>
      </c>
      <c r="F32" s="42">
        <v>1</v>
      </c>
      <c r="G32" s="43">
        <v>0</v>
      </c>
      <c r="H32" s="43">
        <v>1</v>
      </c>
      <c r="I32" s="43">
        <v>1</v>
      </c>
      <c r="J32" s="43">
        <v>0</v>
      </c>
      <c r="K32" s="43">
        <v>1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1</v>
      </c>
      <c r="U32" s="43">
        <v>1</v>
      </c>
      <c r="V32" s="43">
        <v>1</v>
      </c>
      <c r="W32" s="43">
        <v>0</v>
      </c>
      <c r="X32" s="43">
        <v>0</v>
      </c>
      <c r="Y32" s="43">
        <v>0</v>
      </c>
      <c r="Z32" s="43">
        <v>0</v>
      </c>
      <c r="AA32" s="43">
        <f t="shared" si="0"/>
        <v>8</v>
      </c>
      <c r="AB32" s="68">
        <v>0</v>
      </c>
      <c r="AC32" s="62">
        <v>423307.52000000002</v>
      </c>
      <c r="AD32" s="62">
        <f>IFERROR(ROUND(AB32*AC32,0),"0")</f>
        <v>0</v>
      </c>
      <c r="AE32" s="62">
        <f>IFERROR(ROUND(AD32/$AD$106*($AC$106-$AD$106)+AD32,2),0)</f>
        <v>0</v>
      </c>
    </row>
    <row r="33" spans="1:31" s="1" customFormat="1" ht="15.75" x14ac:dyDescent="0.25">
      <c r="A33" s="66"/>
      <c r="B33" s="64"/>
      <c r="C33" s="65"/>
      <c r="D33" s="21" t="s">
        <v>21</v>
      </c>
      <c r="E33" s="42">
        <v>1</v>
      </c>
      <c r="F33" s="42">
        <v>1</v>
      </c>
      <c r="G33" s="43">
        <v>0</v>
      </c>
      <c r="H33" s="43">
        <v>1</v>
      </c>
      <c r="I33" s="43">
        <v>1</v>
      </c>
      <c r="J33" s="43">
        <v>0</v>
      </c>
      <c r="K33" s="43">
        <v>1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1</v>
      </c>
      <c r="U33" s="43">
        <v>1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f t="shared" si="0"/>
        <v>7</v>
      </c>
      <c r="AB33" s="68"/>
      <c r="AC33" s="62"/>
      <c r="AD33" s="62"/>
      <c r="AE33" s="62"/>
    </row>
    <row r="34" spans="1:31" s="1" customFormat="1" ht="15.75" x14ac:dyDescent="0.25">
      <c r="A34" s="66"/>
      <c r="B34" s="64"/>
      <c r="C34" s="65"/>
      <c r="D34" s="22" t="s">
        <v>22</v>
      </c>
      <c r="E34" s="42">
        <v>1</v>
      </c>
      <c r="F34" s="42">
        <v>1</v>
      </c>
      <c r="G34" s="43">
        <v>0</v>
      </c>
      <c r="H34" s="43">
        <v>1</v>
      </c>
      <c r="I34" s="43">
        <v>1</v>
      </c>
      <c r="J34" s="43">
        <v>0</v>
      </c>
      <c r="K34" s="43">
        <v>1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1</v>
      </c>
      <c r="U34" s="43">
        <v>1</v>
      </c>
      <c r="V34" s="43">
        <v>1</v>
      </c>
      <c r="W34" s="43">
        <v>0</v>
      </c>
      <c r="X34" s="43">
        <v>0</v>
      </c>
      <c r="Y34" s="43">
        <v>0</v>
      </c>
      <c r="Z34" s="43">
        <v>0</v>
      </c>
      <c r="AA34" s="43">
        <f t="shared" si="0"/>
        <v>8</v>
      </c>
      <c r="AB34" s="68"/>
      <c r="AC34" s="62"/>
      <c r="AD34" s="62"/>
      <c r="AE34" s="62"/>
    </row>
    <row r="35" spans="1:31" s="1" customFormat="1" ht="15.75" x14ac:dyDescent="0.25">
      <c r="A35" s="66"/>
      <c r="B35" s="64"/>
      <c r="C35" s="65"/>
      <c r="D35" s="21" t="s">
        <v>34</v>
      </c>
      <c r="E35" s="42">
        <v>1</v>
      </c>
      <c r="F35" s="42">
        <v>1</v>
      </c>
      <c r="G35" s="43">
        <v>0</v>
      </c>
      <c r="H35" s="43">
        <v>1</v>
      </c>
      <c r="I35" s="43">
        <v>1</v>
      </c>
      <c r="J35" s="43">
        <v>0</v>
      </c>
      <c r="K35" s="43">
        <v>1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1</v>
      </c>
      <c r="U35" s="43">
        <v>1</v>
      </c>
      <c r="V35" s="43">
        <v>1</v>
      </c>
      <c r="W35" s="43">
        <v>0</v>
      </c>
      <c r="X35" s="43">
        <v>0</v>
      </c>
      <c r="Y35" s="43">
        <v>0</v>
      </c>
      <c r="Z35" s="43">
        <v>0</v>
      </c>
      <c r="AA35" s="43">
        <f t="shared" si="0"/>
        <v>8</v>
      </c>
      <c r="AB35" s="68"/>
      <c r="AC35" s="62"/>
      <c r="AD35" s="62"/>
      <c r="AE35" s="62"/>
    </row>
    <row r="36" spans="1:31" s="1" customFormat="1" ht="15.75" x14ac:dyDescent="0.25">
      <c r="A36" s="66"/>
      <c r="B36" s="64"/>
      <c r="C36" s="65"/>
      <c r="D36" s="21" t="s">
        <v>33</v>
      </c>
      <c r="E36" s="42">
        <v>1</v>
      </c>
      <c r="F36" s="42">
        <v>1</v>
      </c>
      <c r="G36" s="43">
        <v>0</v>
      </c>
      <c r="H36" s="43">
        <v>1</v>
      </c>
      <c r="I36" s="43">
        <v>1</v>
      </c>
      <c r="J36" s="43">
        <v>0</v>
      </c>
      <c r="K36" s="43">
        <v>1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1</v>
      </c>
      <c r="U36" s="43">
        <v>1</v>
      </c>
      <c r="V36" s="43">
        <v>1</v>
      </c>
      <c r="W36" s="43">
        <v>0</v>
      </c>
      <c r="X36" s="43">
        <v>0</v>
      </c>
      <c r="Y36" s="43">
        <v>0</v>
      </c>
      <c r="Z36" s="43">
        <v>0</v>
      </c>
      <c r="AA36" s="43">
        <f t="shared" si="0"/>
        <v>8</v>
      </c>
      <c r="AB36" s="68"/>
      <c r="AC36" s="62"/>
      <c r="AD36" s="62"/>
      <c r="AE36" s="62"/>
    </row>
    <row r="37" spans="1:31" s="1" customFormat="1" ht="15.75" x14ac:dyDescent="0.25">
      <c r="A37" s="66">
        <v>9</v>
      </c>
      <c r="B37" s="64">
        <v>810039</v>
      </c>
      <c r="C37" s="65" t="s">
        <v>8</v>
      </c>
      <c r="D37" s="21" t="s">
        <v>31</v>
      </c>
      <c r="E37" s="42">
        <v>1</v>
      </c>
      <c r="F37" s="42">
        <v>1</v>
      </c>
      <c r="G37" s="43">
        <v>0</v>
      </c>
      <c r="H37" s="43">
        <v>1</v>
      </c>
      <c r="I37" s="43">
        <v>1</v>
      </c>
      <c r="J37" s="43">
        <v>0</v>
      </c>
      <c r="K37" s="43">
        <v>1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1</v>
      </c>
      <c r="U37" s="43">
        <v>1</v>
      </c>
      <c r="V37" s="43">
        <v>1</v>
      </c>
      <c r="W37" s="43">
        <v>0</v>
      </c>
      <c r="X37" s="43">
        <v>0</v>
      </c>
      <c r="Y37" s="43">
        <v>0</v>
      </c>
      <c r="Z37" s="43">
        <v>0</v>
      </c>
      <c r="AA37" s="43">
        <f t="shared" si="0"/>
        <v>8</v>
      </c>
      <c r="AB37" s="68">
        <v>0</v>
      </c>
      <c r="AC37" s="62">
        <v>270441.71000000002</v>
      </c>
      <c r="AD37" s="62">
        <f>IFERROR(ROUND(AB37*AC37,0),"0")</f>
        <v>0</v>
      </c>
      <c r="AE37" s="62">
        <f>IFERROR(ROUND(AD37/$AD$106*($AC$106-$AD$106)+AD37,2),0)</f>
        <v>0</v>
      </c>
    </row>
    <row r="38" spans="1:31" s="1" customFormat="1" ht="15.75" x14ac:dyDescent="0.25">
      <c r="A38" s="66"/>
      <c r="B38" s="64"/>
      <c r="C38" s="65"/>
      <c r="D38" s="21" t="s">
        <v>21</v>
      </c>
      <c r="E38" s="42">
        <v>1</v>
      </c>
      <c r="F38" s="42">
        <v>1</v>
      </c>
      <c r="G38" s="43">
        <v>0</v>
      </c>
      <c r="H38" s="43">
        <v>1</v>
      </c>
      <c r="I38" s="43">
        <v>1</v>
      </c>
      <c r="J38" s="43">
        <v>0</v>
      </c>
      <c r="K38" s="43">
        <v>1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1</v>
      </c>
      <c r="U38" s="43">
        <v>1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f t="shared" si="0"/>
        <v>7</v>
      </c>
      <c r="AB38" s="68"/>
      <c r="AC38" s="62"/>
      <c r="AD38" s="62"/>
      <c r="AE38" s="62"/>
    </row>
    <row r="39" spans="1:31" s="1" customFormat="1" ht="15.75" x14ac:dyDescent="0.25">
      <c r="A39" s="66"/>
      <c r="B39" s="64"/>
      <c r="C39" s="65"/>
      <c r="D39" s="21" t="s">
        <v>35</v>
      </c>
      <c r="E39" s="42">
        <v>1</v>
      </c>
      <c r="F39" s="42">
        <v>1</v>
      </c>
      <c r="G39" s="43">
        <v>0</v>
      </c>
      <c r="H39" s="43">
        <v>1</v>
      </c>
      <c r="I39" s="43">
        <v>1</v>
      </c>
      <c r="J39" s="43">
        <v>0</v>
      </c>
      <c r="K39" s="43">
        <v>1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1</v>
      </c>
      <c r="U39" s="43">
        <v>1</v>
      </c>
      <c r="V39" s="43">
        <v>1</v>
      </c>
      <c r="W39" s="43">
        <v>0</v>
      </c>
      <c r="X39" s="43">
        <v>0</v>
      </c>
      <c r="Y39" s="43">
        <v>0</v>
      </c>
      <c r="Z39" s="43">
        <v>0</v>
      </c>
      <c r="AA39" s="43">
        <f t="shared" si="0"/>
        <v>8</v>
      </c>
      <c r="AB39" s="68"/>
      <c r="AC39" s="62"/>
      <c r="AD39" s="62"/>
      <c r="AE39" s="62"/>
    </row>
    <row r="40" spans="1:31" s="1" customFormat="1" ht="15.75" x14ac:dyDescent="0.25">
      <c r="A40" s="66"/>
      <c r="B40" s="64"/>
      <c r="C40" s="65"/>
      <c r="D40" s="21" t="s">
        <v>36</v>
      </c>
      <c r="E40" s="42">
        <v>1</v>
      </c>
      <c r="F40" s="42">
        <v>1</v>
      </c>
      <c r="G40" s="43">
        <v>0</v>
      </c>
      <c r="H40" s="43">
        <v>1</v>
      </c>
      <c r="I40" s="43">
        <v>1</v>
      </c>
      <c r="J40" s="43">
        <v>0</v>
      </c>
      <c r="K40" s="43">
        <v>1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1</v>
      </c>
      <c r="U40" s="43">
        <v>1</v>
      </c>
      <c r="V40" s="43">
        <v>1</v>
      </c>
      <c r="W40" s="43">
        <v>0</v>
      </c>
      <c r="X40" s="43">
        <v>0</v>
      </c>
      <c r="Y40" s="43">
        <v>0</v>
      </c>
      <c r="Z40" s="43">
        <v>0</v>
      </c>
      <c r="AA40" s="43">
        <f t="shared" si="0"/>
        <v>8</v>
      </c>
      <c r="AB40" s="68"/>
      <c r="AC40" s="62"/>
      <c r="AD40" s="62"/>
      <c r="AE40" s="62"/>
    </row>
    <row r="41" spans="1:31" s="1" customFormat="1" ht="15.75" x14ac:dyDescent="0.25">
      <c r="A41" s="66"/>
      <c r="B41" s="64"/>
      <c r="C41" s="65"/>
      <c r="D41" s="21" t="s">
        <v>37</v>
      </c>
      <c r="E41" s="42">
        <v>1</v>
      </c>
      <c r="F41" s="42">
        <v>1</v>
      </c>
      <c r="G41" s="43">
        <v>0</v>
      </c>
      <c r="H41" s="43">
        <v>1</v>
      </c>
      <c r="I41" s="43">
        <v>1</v>
      </c>
      <c r="J41" s="43">
        <v>0</v>
      </c>
      <c r="K41" s="43">
        <v>1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1</v>
      </c>
      <c r="U41" s="43">
        <v>1</v>
      </c>
      <c r="V41" s="43">
        <v>1</v>
      </c>
      <c r="W41" s="43">
        <v>0</v>
      </c>
      <c r="X41" s="43">
        <v>0</v>
      </c>
      <c r="Y41" s="43">
        <v>0</v>
      </c>
      <c r="Z41" s="43">
        <v>0</v>
      </c>
      <c r="AA41" s="43">
        <f t="shared" si="0"/>
        <v>8</v>
      </c>
      <c r="AB41" s="68"/>
      <c r="AC41" s="62"/>
      <c r="AD41" s="62"/>
      <c r="AE41" s="62"/>
    </row>
    <row r="42" spans="1:31" s="1" customFormat="1" ht="15.75" x14ac:dyDescent="0.25">
      <c r="A42" s="66"/>
      <c r="B42" s="64"/>
      <c r="C42" s="65"/>
      <c r="D42" s="21" t="s">
        <v>38</v>
      </c>
      <c r="E42" s="42">
        <v>1</v>
      </c>
      <c r="F42" s="42">
        <v>1</v>
      </c>
      <c r="G42" s="43">
        <v>0</v>
      </c>
      <c r="H42" s="43">
        <v>1</v>
      </c>
      <c r="I42" s="43">
        <v>1</v>
      </c>
      <c r="J42" s="43">
        <v>0</v>
      </c>
      <c r="K42" s="43">
        <v>1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1</v>
      </c>
      <c r="U42" s="43">
        <v>1</v>
      </c>
      <c r="V42" s="43">
        <v>1</v>
      </c>
      <c r="W42" s="43">
        <v>0</v>
      </c>
      <c r="X42" s="43">
        <v>0</v>
      </c>
      <c r="Y42" s="43">
        <v>0</v>
      </c>
      <c r="Z42" s="43">
        <v>0</v>
      </c>
      <c r="AA42" s="43">
        <f t="shared" si="0"/>
        <v>8</v>
      </c>
      <c r="AB42" s="68"/>
      <c r="AC42" s="62"/>
      <c r="AD42" s="62"/>
      <c r="AE42" s="62"/>
    </row>
    <row r="43" spans="1:31" s="1" customFormat="1" ht="15.75" x14ac:dyDescent="0.25">
      <c r="A43" s="66">
        <v>10</v>
      </c>
      <c r="B43" s="64">
        <v>810040</v>
      </c>
      <c r="C43" s="65" t="s">
        <v>9</v>
      </c>
      <c r="D43" s="21" t="s">
        <v>31</v>
      </c>
      <c r="E43" s="42">
        <v>1</v>
      </c>
      <c r="F43" s="42">
        <v>1</v>
      </c>
      <c r="G43" s="43">
        <v>0</v>
      </c>
      <c r="H43" s="43">
        <v>1</v>
      </c>
      <c r="I43" s="43">
        <v>1</v>
      </c>
      <c r="J43" s="43">
        <v>0</v>
      </c>
      <c r="K43" s="43">
        <v>1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1</v>
      </c>
      <c r="U43" s="43">
        <v>1</v>
      </c>
      <c r="V43" s="43">
        <v>1</v>
      </c>
      <c r="W43" s="43">
        <v>0</v>
      </c>
      <c r="X43" s="43">
        <v>0</v>
      </c>
      <c r="Y43" s="43">
        <v>0</v>
      </c>
      <c r="Z43" s="43">
        <v>0</v>
      </c>
      <c r="AA43" s="43">
        <f t="shared" si="0"/>
        <v>8</v>
      </c>
      <c r="AB43" s="69">
        <v>0</v>
      </c>
      <c r="AC43" s="60">
        <v>135179.62</v>
      </c>
      <c r="AD43" s="60">
        <f>IFERROR(ROUND(AB43*AC43,0),"0")</f>
        <v>0</v>
      </c>
      <c r="AE43" s="60">
        <f>IFERROR(ROUND(AD43/$AD$106*($AC$106-$AD$106)+AD43,2),0)</f>
        <v>0</v>
      </c>
    </row>
    <row r="44" spans="1:31" s="1" customFormat="1" ht="15.75" x14ac:dyDescent="0.25">
      <c r="A44" s="66"/>
      <c r="B44" s="64"/>
      <c r="C44" s="65"/>
      <c r="D44" s="21" t="s">
        <v>28</v>
      </c>
      <c r="E44" s="42">
        <v>1</v>
      </c>
      <c r="F44" s="42">
        <v>1</v>
      </c>
      <c r="G44" s="43">
        <v>0</v>
      </c>
      <c r="H44" s="43">
        <v>1</v>
      </c>
      <c r="I44" s="43">
        <v>1</v>
      </c>
      <c r="J44" s="43">
        <v>0</v>
      </c>
      <c r="K44" s="43">
        <v>1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1</v>
      </c>
      <c r="U44" s="43">
        <v>1</v>
      </c>
      <c r="V44" s="43">
        <v>1</v>
      </c>
      <c r="W44" s="43">
        <v>0</v>
      </c>
      <c r="X44" s="43">
        <v>0</v>
      </c>
      <c r="Y44" s="43">
        <v>0</v>
      </c>
      <c r="Z44" s="43">
        <v>0</v>
      </c>
      <c r="AA44" s="43">
        <f t="shared" si="0"/>
        <v>8</v>
      </c>
      <c r="AB44" s="69"/>
      <c r="AC44" s="60"/>
      <c r="AD44" s="60"/>
      <c r="AE44" s="60"/>
    </row>
    <row r="45" spans="1:31" s="1" customFormat="1" ht="15.75" x14ac:dyDescent="0.25">
      <c r="A45" s="66">
        <v>11</v>
      </c>
      <c r="B45" s="64">
        <v>810058</v>
      </c>
      <c r="C45" s="65" t="s">
        <v>10</v>
      </c>
      <c r="D45" s="21" t="s">
        <v>39</v>
      </c>
      <c r="E45" s="42">
        <v>1</v>
      </c>
      <c r="F45" s="42">
        <v>1</v>
      </c>
      <c r="G45" s="43">
        <v>0</v>
      </c>
      <c r="H45" s="43">
        <v>1</v>
      </c>
      <c r="I45" s="43">
        <v>1</v>
      </c>
      <c r="J45" s="43">
        <v>0</v>
      </c>
      <c r="K45" s="43">
        <v>1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1</v>
      </c>
      <c r="U45" s="43">
        <v>1</v>
      </c>
      <c r="V45" s="43">
        <v>1</v>
      </c>
      <c r="W45" s="43">
        <v>0</v>
      </c>
      <c r="X45" s="43">
        <v>0</v>
      </c>
      <c r="Y45" s="43">
        <v>0</v>
      </c>
      <c r="Z45" s="43">
        <v>0</v>
      </c>
      <c r="AA45" s="43">
        <f t="shared" si="0"/>
        <v>8</v>
      </c>
      <c r="AB45" s="69">
        <v>0</v>
      </c>
      <c r="AC45" s="60">
        <v>468009.31</v>
      </c>
      <c r="AD45" s="60">
        <f>IFERROR(ROUND(AB45*AC45,0),"0")</f>
        <v>0</v>
      </c>
      <c r="AE45" s="60">
        <f>IFERROR(ROUND(AD45/$AD$106*($AC$106-$AD$106)+AD45,2),0)</f>
        <v>0</v>
      </c>
    </row>
    <row r="46" spans="1:31" s="1" customFormat="1" ht="15.75" x14ac:dyDescent="0.25">
      <c r="A46" s="66"/>
      <c r="B46" s="64"/>
      <c r="C46" s="65"/>
      <c r="D46" s="21" t="s">
        <v>40</v>
      </c>
      <c r="E46" s="42">
        <v>1</v>
      </c>
      <c r="F46" s="42">
        <v>1</v>
      </c>
      <c r="G46" s="43">
        <v>0</v>
      </c>
      <c r="H46" s="43">
        <v>1</v>
      </c>
      <c r="I46" s="43">
        <v>1</v>
      </c>
      <c r="J46" s="43">
        <v>0</v>
      </c>
      <c r="K46" s="43">
        <v>1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1</v>
      </c>
      <c r="U46" s="43">
        <v>1</v>
      </c>
      <c r="V46" s="43">
        <v>1</v>
      </c>
      <c r="W46" s="43">
        <v>0</v>
      </c>
      <c r="X46" s="43">
        <v>0</v>
      </c>
      <c r="Y46" s="43">
        <v>0</v>
      </c>
      <c r="Z46" s="43">
        <v>0</v>
      </c>
      <c r="AA46" s="43">
        <f t="shared" si="0"/>
        <v>8</v>
      </c>
      <c r="AB46" s="69"/>
      <c r="AC46" s="60"/>
      <c r="AD46" s="60"/>
      <c r="AE46" s="60"/>
    </row>
    <row r="47" spans="1:31" s="1" customFormat="1" ht="15.75" x14ac:dyDescent="0.25">
      <c r="A47" s="66"/>
      <c r="B47" s="64"/>
      <c r="C47" s="65"/>
      <c r="D47" s="21" t="s">
        <v>41</v>
      </c>
      <c r="E47" s="42">
        <v>1</v>
      </c>
      <c r="F47" s="42">
        <v>1</v>
      </c>
      <c r="G47" s="43">
        <v>0</v>
      </c>
      <c r="H47" s="43">
        <v>1</v>
      </c>
      <c r="I47" s="43">
        <v>1</v>
      </c>
      <c r="J47" s="43">
        <v>0</v>
      </c>
      <c r="K47" s="43">
        <v>1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1</v>
      </c>
      <c r="U47" s="43">
        <v>1</v>
      </c>
      <c r="V47" s="43">
        <v>1</v>
      </c>
      <c r="W47" s="43">
        <v>0</v>
      </c>
      <c r="X47" s="43">
        <v>0</v>
      </c>
      <c r="Y47" s="43">
        <v>0</v>
      </c>
      <c r="Z47" s="43">
        <v>0</v>
      </c>
      <c r="AA47" s="43">
        <f t="shared" si="0"/>
        <v>8</v>
      </c>
      <c r="AB47" s="69"/>
      <c r="AC47" s="60"/>
      <c r="AD47" s="60"/>
      <c r="AE47" s="60"/>
    </row>
    <row r="48" spans="1:31" s="1" customFormat="1" ht="15.75" x14ac:dyDescent="0.25">
      <c r="A48" s="66"/>
      <c r="B48" s="64"/>
      <c r="C48" s="65"/>
      <c r="D48" s="21" t="s">
        <v>42</v>
      </c>
      <c r="E48" s="42">
        <v>1</v>
      </c>
      <c r="F48" s="42">
        <v>1</v>
      </c>
      <c r="G48" s="43">
        <v>0</v>
      </c>
      <c r="H48" s="43">
        <v>1</v>
      </c>
      <c r="I48" s="43">
        <v>1</v>
      </c>
      <c r="J48" s="43">
        <v>0</v>
      </c>
      <c r="K48" s="43">
        <v>1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1</v>
      </c>
      <c r="U48" s="43">
        <v>1</v>
      </c>
      <c r="V48" s="43">
        <v>1</v>
      </c>
      <c r="W48" s="43">
        <v>0</v>
      </c>
      <c r="X48" s="43">
        <v>0</v>
      </c>
      <c r="Y48" s="43">
        <v>0</v>
      </c>
      <c r="Z48" s="43">
        <v>0</v>
      </c>
      <c r="AA48" s="43">
        <f t="shared" si="0"/>
        <v>8</v>
      </c>
      <c r="AB48" s="69"/>
      <c r="AC48" s="60"/>
      <c r="AD48" s="60"/>
      <c r="AE48" s="60"/>
    </row>
    <row r="49" spans="1:31" s="1" customFormat="1" ht="15.75" x14ac:dyDescent="0.25">
      <c r="A49" s="66">
        <v>12</v>
      </c>
      <c r="B49" s="64">
        <v>810059</v>
      </c>
      <c r="C49" s="65" t="s">
        <v>43</v>
      </c>
      <c r="D49" s="21" t="s">
        <v>31</v>
      </c>
      <c r="E49" s="42">
        <v>1</v>
      </c>
      <c r="F49" s="42">
        <v>1</v>
      </c>
      <c r="G49" s="43">
        <v>0</v>
      </c>
      <c r="H49" s="43">
        <v>1</v>
      </c>
      <c r="I49" s="43">
        <v>1</v>
      </c>
      <c r="J49" s="43">
        <v>0</v>
      </c>
      <c r="K49" s="43">
        <v>1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1</v>
      </c>
      <c r="U49" s="43">
        <v>1</v>
      </c>
      <c r="V49" s="43">
        <v>1</v>
      </c>
      <c r="W49" s="43">
        <v>0</v>
      </c>
      <c r="X49" s="43">
        <v>0</v>
      </c>
      <c r="Y49" s="43">
        <v>0</v>
      </c>
      <c r="Z49" s="43">
        <v>0</v>
      </c>
      <c r="AA49" s="43">
        <f t="shared" si="0"/>
        <v>8</v>
      </c>
      <c r="AB49" s="69">
        <v>0</v>
      </c>
      <c r="AC49" s="60">
        <v>286515.28999999998</v>
      </c>
      <c r="AD49" s="60">
        <f>IFERROR(ROUND(AB49*AC49,0),"0")</f>
        <v>0</v>
      </c>
      <c r="AE49" s="60">
        <f>IFERROR(ROUND(AD49/$AD$106*($AC$106-$AD$106)+AD49,2),0)</f>
        <v>0</v>
      </c>
    </row>
    <row r="50" spans="1:31" s="1" customFormat="1" ht="15.75" x14ac:dyDescent="0.25">
      <c r="A50" s="66"/>
      <c r="B50" s="64"/>
      <c r="C50" s="65"/>
      <c r="D50" s="21" t="s">
        <v>21</v>
      </c>
      <c r="E50" s="42">
        <v>1</v>
      </c>
      <c r="F50" s="42">
        <v>1</v>
      </c>
      <c r="G50" s="43">
        <v>0</v>
      </c>
      <c r="H50" s="43">
        <v>1</v>
      </c>
      <c r="I50" s="43">
        <v>1</v>
      </c>
      <c r="J50" s="43">
        <v>0</v>
      </c>
      <c r="K50" s="43">
        <v>1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1</v>
      </c>
      <c r="U50" s="43">
        <v>1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f t="shared" si="0"/>
        <v>7</v>
      </c>
      <c r="AB50" s="69"/>
      <c r="AC50" s="60"/>
      <c r="AD50" s="60"/>
      <c r="AE50" s="60"/>
    </row>
    <row r="51" spans="1:31" s="1" customFormat="1" ht="15.75" x14ac:dyDescent="0.25">
      <c r="A51" s="66"/>
      <c r="B51" s="64"/>
      <c r="C51" s="65"/>
      <c r="D51" s="21" t="s">
        <v>44</v>
      </c>
      <c r="E51" s="42">
        <v>1</v>
      </c>
      <c r="F51" s="42">
        <v>1</v>
      </c>
      <c r="G51" s="43">
        <v>0</v>
      </c>
      <c r="H51" s="43">
        <v>1</v>
      </c>
      <c r="I51" s="43">
        <v>1</v>
      </c>
      <c r="J51" s="43">
        <v>0</v>
      </c>
      <c r="K51" s="43">
        <v>1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1</v>
      </c>
      <c r="U51" s="43">
        <v>1</v>
      </c>
      <c r="V51" s="43">
        <v>1</v>
      </c>
      <c r="W51" s="43">
        <v>0</v>
      </c>
      <c r="X51" s="43">
        <v>0</v>
      </c>
      <c r="Y51" s="43">
        <v>0</v>
      </c>
      <c r="Z51" s="43">
        <v>0</v>
      </c>
      <c r="AA51" s="43">
        <f t="shared" si="0"/>
        <v>8</v>
      </c>
      <c r="AB51" s="69"/>
      <c r="AC51" s="60"/>
      <c r="AD51" s="60"/>
      <c r="AE51" s="60"/>
    </row>
    <row r="52" spans="1:31" s="1" customFormat="1" ht="15.75" x14ac:dyDescent="0.25">
      <c r="A52" s="66"/>
      <c r="B52" s="64"/>
      <c r="C52" s="65"/>
      <c r="D52" s="21" t="s">
        <v>45</v>
      </c>
      <c r="E52" s="42">
        <v>1</v>
      </c>
      <c r="F52" s="42">
        <v>1</v>
      </c>
      <c r="G52" s="43">
        <v>0</v>
      </c>
      <c r="H52" s="43">
        <v>1</v>
      </c>
      <c r="I52" s="43">
        <v>1</v>
      </c>
      <c r="J52" s="43">
        <v>0</v>
      </c>
      <c r="K52" s="43">
        <v>1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1</v>
      </c>
      <c r="U52" s="43">
        <v>1</v>
      </c>
      <c r="V52" s="43">
        <v>1</v>
      </c>
      <c r="W52" s="43">
        <v>0</v>
      </c>
      <c r="X52" s="43">
        <v>0</v>
      </c>
      <c r="Y52" s="43">
        <v>0</v>
      </c>
      <c r="Z52" s="43">
        <v>0</v>
      </c>
      <c r="AA52" s="43">
        <f t="shared" si="0"/>
        <v>8</v>
      </c>
      <c r="AB52" s="69"/>
      <c r="AC52" s="60"/>
      <c r="AD52" s="60"/>
      <c r="AE52" s="60"/>
    </row>
    <row r="53" spans="1:31" s="1" customFormat="1" ht="15.75" x14ac:dyDescent="0.25">
      <c r="A53" s="66"/>
      <c r="B53" s="64"/>
      <c r="C53" s="65"/>
      <c r="D53" s="21" t="s">
        <v>46</v>
      </c>
      <c r="E53" s="42">
        <v>1</v>
      </c>
      <c r="F53" s="42">
        <v>1</v>
      </c>
      <c r="G53" s="43">
        <v>0</v>
      </c>
      <c r="H53" s="43">
        <v>1</v>
      </c>
      <c r="I53" s="43">
        <v>1</v>
      </c>
      <c r="J53" s="43">
        <v>0</v>
      </c>
      <c r="K53" s="43">
        <v>1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1</v>
      </c>
      <c r="U53" s="43">
        <v>1</v>
      </c>
      <c r="V53" s="43">
        <v>1</v>
      </c>
      <c r="W53" s="43">
        <v>0</v>
      </c>
      <c r="X53" s="43">
        <v>0</v>
      </c>
      <c r="Y53" s="43">
        <v>0</v>
      </c>
      <c r="Z53" s="43">
        <v>0</v>
      </c>
      <c r="AA53" s="43">
        <f t="shared" si="0"/>
        <v>8</v>
      </c>
      <c r="AB53" s="69"/>
      <c r="AC53" s="60"/>
      <c r="AD53" s="60"/>
      <c r="AE53" s="60"/>
    </row>
    <row r="54" spans="1:31" s="1" customFormat="1" ht="15.75" x14ac:dyDescent="0.25">
      <c r="A54" s="66">
        <v>13</v>
      </c>
      <c r="B54" s="64">
        <v>810062</v>
      </c>
      <c r="C54" s="65" t="s">
        <v>47</v>
      </c>
      <c r="D54" s="21" t="s">
        <v>31</v>
      </c>
      <c r="E54" s="42">
        <v>1</v>
      </c>
      <c r="F54" s="42">
        <v>1</v>
      </c>
      <c r="G54" s="43">
        <v>0</v>
      </c>
      <c r="H54" s="43">
        <v>1</v>
      </c>
      <c r="I54" s="43">
        <v>1</v>
      </c>
      <c r="J54" s="43">
        <v>0</v>
      </c>
      <c r="K54" s="43">
        <v>1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1</v>
      </c>
      <c r="U54" s="43">
        <v>1</v>
      </c>
      <c r="V54" s="43">
        <v>1</v>
      </c>
      <c r="W54" s="43">
        <v>0</v>
      </c>
      <c r="X54" s="43">
        <v>0</v>
      </c>
      <c r="Y54" s="43">
        <v>0</v>
      </c>
      <c r="Z54" s="43">
        <v>0</v>
      </c>
      <c r="AA54" s="43">
        <f t="shared" si="0"/>
        <v>8</v>
      </c>
      <c r="AB54" s="68">
        <v>0</v>
      </c>
      <c r="AC54" s="62">
        <v>189349.31</v>
      </c>
      <c r="AD54" s="62">
        <f>IFERROR(ROUND(AB54*AC54,0),"0")</f>
        <v>0</v>
      </c>
      <c r="AE54" s="62">
        <f>IFERROR(ROUND(AD54/$AD$106*($AC$106-$AD$106)+AD54,2),0)</f>
        <v>0</v>
      </c>
    </row>
    <row r="55" spans="1:31" s="1" customFormat="1" ht="15.75" x14ac:dyDescent="0.25">
      <c r="A55" s="66"/>
      <c r="B55" s="64"/>
      <c r="C55" s="65"/>
      <c r="D55" s="21" t="s">
        <v>48</v>
      </c>
      <c r="E55" s="42">
        <v>1</v>
      </c>
      <c r="F55" s="42">
        <v>1</v>
      </c>
      <c r="G55" s="43">
        <v>0</v>
      </c>
      <c r="H55" s="43">
        <v>1</v>
      </c>
      <c r="I55" s="43">
        <v>1</v>
      </c>
      <c r="J55" s="43">
        <v>0</v>
      </c>
      <c r="K55" s="43">
        <v>1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1</v>
      </c>
      <c r="U55" s="43">
        <v>1</v>
      </c>
      <c r="V55" s="43">
        <v>1</v>
      </c>
      <c r="W55" s="43">
        <v>0</v>
      </c>
      <c r="X55" s="43">
        <v>0</v>
      </c>
      <c r="Y55" s="43">
        <v>0</v>
      </c>
      <c r="Z55" s="43">
        <v>0</v>
      </c>
      <c r="AA55" s="43">
        <f t="shared" si="0"/>
        <v>8</v>
      </c>
      <c r="AB55" s="68"/>
      <c r="AC55" s="62"/>
      <c r="AD55" s="62"/>
      <c r="AE55" s="62"/>
    </row>
    <row r="56" spans="1:31" s="1" customFormat="1" ht="15.75" x14ac:dyDescent="0.25">
      <c r="A56" s="66">
        <v>14</v>
      </c>
      <c r="B56" s="64">
        <v>810064</v>
      </c>
      <c r="C56" s="65" t="s">
        <v>49</v>
      </c>
      <c r="D56" s="21" t="s">
        <v>31</v>
      </c>
      <c r="E56" s="42">
        <v>1</v>
      </c>
      <c r="F56" s="42">
        <v>1</v>
      </c>
      <c r="G56" s="43">
        <v>0</v>
      </c>
      <c r="H56" s="43">
        <v>1</v>
      </c>
      <c r="I56" s="43">
        <v>1</v>
      </c>
      <c r="J56" s="43">
        <v>0</v>
      </c>
      <c r="K56" s="43">
        <v>1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1</v>
      </c>
      <c r="U56" s="43">
        <v>1</v>
      </c>
      <c r="V56" s="43">
        <v>1</v>
      </c>
      <c r="W56" s="43">
        <v>0</v>
      </c>
      <c r="X56" s="43">
        <v>0</v>
      </c>
      <c r="Y56" s="43">
        <v>0</v>
      </c>
      <c r="Z56" s="43">
        <v>0</v>
      </c>
      <c r="AA56" s="43">
        <f t="shared" si="0"/>
        <v>8</v>
      </c>
      <c r="AB56" s="68">
        <v>0</v>
      </c>
      <c r="AC56" s="62">
        <v>182789.52</v>
      </c>
      <c r="AD56" s="62">
        <f>IFERROR(ROUND(AB56*AC56,0),"0")</f>
        <v>0</v>
      </c>
      <c r="AE56" s="62">
        <f>IFERROR(ROUND(AD56/$AD$106*($AC$106-$AD$106)+AD56,2),0)</f>
        <v>0</v>
      </c>
    </row>
    <row r="57" spans="1:31" s="1" customFormat="1" ht="15.75" x14ac:dyDescent="0.25">
      <c r="A57" s="66"/>
      <c r="B57" s="64"/>
      <c r="C57" s="65"/>
      <c r="D57" s="21" t="s">
        <v>50</v>
      </c>
      <c r="E57" s="42">
        <v>1</v>
      </c>
      <c r="F57" s="42">
        <v>1</v>
      </c>
      <c r="G57" s="43">
        <v>0</v>
      </c>
      <c r="H57" s="43">
        <v>1</v>
      </c>
      <c r="I57" s="43">
        <v>1</v>
      </c>
      <c r="J57" s="43">
        <v>0</v>
      </c>
      <c r="K57" s="43">
        <v>1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1</v>
      </c>
      <c r="U57" s="43">
        <v>1</v>
      </c>
      <c r="V57" s="43">
        <v>1</v>
      </c>
      <c r="W57" s="43">
        <v>0</v>
      </c>
      <c r="X57" s="43">
        <v>0</v>
      </c>
      <c r="Y57" s="43">
        <v>0</v>
      </c>
      <c r="Z57" s="43">
        <v>0</v>
      </c>
      <c r="AA57" s="43">
        <f t="shared" si="0"/>
        <v>8</v>
      </c>
      <c r="AB57" s="68"/>
      <c r="AC57" s="62"/>
      <c r="AD57" s="62"/>
      <c r="AE57" s="62"/>
    </row>
    <row r="58" spans="1:31" s="1" customFormat="1" ht="15.75" x14ac:dyDescent="0.25">
      <c r="A58" s="66"/>
      <c r="B58" s="64"/>
      <c r="C58" s="65"/>
      <c r="D58" s="21" t="s">
        <v>51</v>
      </c>
      <c r="E58" s="42">
        <v>1</v>
      </c>
      <c r="F58" s="42">
        <v>1</v>
      </c>
      <c r="G58" s="43">
        <v>0</v>
      </c>
      <c r="H58" s="43">
        <v>1</v>
      </c>
      <c r="I58" s="43">
        <v>1</v>
      </c>
      <c r="J58" s="43">
        <v>0</v>
      </c>
      <c r="K58" s="43">
        <v>1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1</v>
      </c>
      <c r="U58" s="43">
        <v>1</v>
      </c>
      <c r="V58" s="43">
        <v>1</v>
      </c>
      <c r="W58" s="43">
        <v>0</v>
      </c>
      <c r="X58" s="43">
        <v>0</v>
      </c>
      <c r="Y58" s="43">
        <v>0</v>
      </c>
      <c r="Z58" s="43">
        <v>0</v>
      </c>
      <c r="AA58" s="43">
        <f t="shared" si="0"/>
        <v>8</v>
      </c>
      <c r="AB58" s="68"/>
      <c r="AC58" s="62"/>
      <c r="AD58" s="62"/>
      <c r="AE58" s="62"/>
    </row>
    <row r="59" spans="1:31" s="1" customFormat="1" ht="15.75" x14ac:dyDescent="0.25">
      <c r="A59" s="66"/>
      <c r="B59" s="64"/>
      <c r="C59" s="65"/>
      <c r="D59" s="21" t="s">
        <v>52</v>
      </c>
      <c r="E59" s="42">
        <v>1</v>
      </c>
      <c r="F59" s="42">
        <v>1</v>
      </c>
      <c r="G59" s="43">
        <v>0</v>
      </c>
      <c r="H59" s="43">
        <v>1</v>
      </c>
      <c r="I59" s="43">
        <v>1</v>
      </c>
      <c r="J59" s="43">
        <v>0</v>
      </c>
      <c r="K59" s="43">
        <v>1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1</v>
      </c>
      <c r="U59" s="43">
        <v>1</v>
      </c>
      <c r="V59" s="43">
        <v>1</v>
      </c>
      <c r="W59" s="43">
        <v>0</v>
      </c>
      <c r="X59" s="43">
        <v>0</v>
      </c>
      <c r="Y59" s="43">
        <v>0</v>
      </c>
      <c r="Z59" s="43">
        <v>0</v>
      </c>
      <c r="AA59" s="43">
        <f t="shared" si="0"/>
        <v>8</v>
      </c>
      <c r="AB59" s="68"/>
      <c r="AC59" s="62"/>
      <c r="AD59" s="62"/>
      <c r="AE59" s="62"/>
    </row>
    <row r="60" spans="1:31" s="1" customFormat="1" ht="15.75" x14ac:dyDescent="0.25">
      <c r="A60" s="66">
        <v>15</v>
      </c>
      <c r="B60" s="64">
        <v>810073</v>
      </c>
      <c r="C60" s="65" t="s">
        <v>53</v>
      </c>
      <c r="D60" s="21" t="s">
        <v>31</v>
      </c>
      <c r="E60" s="42">
        <v>1</v>
      </c>
      <c r="F60" s="42">
        <v>1</v>
      </c>
      <c r="G60" s="43">
        <v>0</v>
      </c>
      <c r="H60" s="43">
        <v>1</v>
      </c>
      <c r="I60" s="43">
        <v>1</v>
      </c>
      <c r="J60" s="43">
        <v>0</v>
      </c>
      <c r="K60" s="43">
        <v>1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1</v>
      </c>
      <c r="U60" s="43">
        <v>1</v>
      </c>
      <c r="V60" s="43">
        <v>1</v>
      </c>
      <c r="W60" s="43">
        <v>0</v>
      </c>
      <c r="X60" s="43">
        <v>0</v>
      </c>
      <c r="Y60" s="43">
        <v>0</v>
      </c>
      <c r="Z60" s="43">
        <v>0</v>
      </c>
      <c r="AA60" s="43">
        <f t="shared" si="0"/>
        <v>8</v>
      </c>
      <c r="AB60" s="68">
        <v>0</v>
      </c>
      <c r="AC60" s="62">
        <v>128370.77</v>
      </c>
      <c r="AD60" s="62">
        <f>IFERROR(ROUND(AB60*AC60,0),"0")</f>
        <v>0</v>
      </c>
      <c r="AE60" s="62">
        <f>IFERROR(ROUND(AD60/$AD$106*($AC$106-$AD$106)+AD60,2),0)</f>
        <v>0</v>
      </c>
    </row>
    <row r="61" spans="1:31" s="1" customFormat="1" ht="15.75" x14ac:dyDescent="0.25">
      <c r="A61" s="66"/>
      <c r="B61" s="64"/>
      <c r="C61" s="65"/>
      <c r="D61" s="21" t="s">
        <v>21</v>
      </c>
      <c r="E61" s="42">
        <v>1</v>
      </c>
      <c r="F61" s="42">
        <v>1</v>
      </c>
      <c r="G61" s="43">
        <v>0</v>
      </c>
      <c r="H61" s="43">
        <v>1</v>
      </c>
      <c r="I61" s="43">
        <v>1</v>
      </c>
      <c r="J61" s="43">
        <v>0</v>
      </c>
      <c r="K61" s="43">
        <v>1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1</v>
      </c>
      <c r="U61" s="43">
        <v>1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f t="shared" si="0"/>
        <v>7</v>
      </c>
      <c r="AB61" s="68"/>
      <c r="AC61" s="62"/>
      <c r="AD61" s="62"/>
      <c r="AE61" s="62"/>
    </row>
    <row r="62" spans="1:31" s="4" customFormat="1" ht="24" x14ac:dyDescent="0.2">
      <c r="A62" s="34">
        <v>16</v>
      </c>
      <c r="B62" s="32">
        <v>810074</v>
      </c>
      <c r="C62" s="23" t="s">
        <v>54</v>
      </c>
      <c r="D62" s="21" t="s">
        <v>20</v>
      </c>
      <c r="E62" s="42">
        <v>1</v>
      </c>
      <c r="F62" s="42">
        <v>1</v>
      </c>
      <c r="G62" s="43">
        <v>0</v>
      </c>
      <c r="H62" s="43">
        <v>1</v>
      </c>
      <c r="I62" s="43">
        <v>1</v>
      </c>
      <c r="J62" s="43">
        <v>0</v>
      </c>
      <c r="K62" s="43">
        <v>1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1</v>
      </c>
      <c r="U62" s="43">
        <v>1</v>
      </c>
      <c r="V62" s="43">
        <v>1</v>
      </c>
      <c r="W62" s="43">
        <v>0</v>
      </c>
      <c r="X62" s="43">
        <v>0</v>
      </c>
      <c r="Y62" s="43">
        <v>0</v>
      </c>
      <c r="Z62" s="43">
        <v>0</v>
      </c>
      <c r="AA62" s="43">
        <f t="shared" si="0"/>
        <v>8</v>
      </c>
      <c r="AB62" s="43">
        <v>0</v>
      </c>
      <c r="AC62" s="58">
        <v>194008.36</v>
      </c>
      <c r="AD62" s="44">
        <f>IFERROR(ROUND(AB62*AC62,0),"0")</f>
        <v>0</v>
      </c>
      <c r="AE62" s="44">
        <f>IFERROR(ROUND(AD62/$AD$106*($AC$106-$AD$106)+AD62,2),0)</f>
        <v>0</v>
      </c>
    </row>
    <row r="63" spans="1:31" s="1" customFormat="1" ht="15.75" x14ac:dyDescent="0.25">
      <c r="A63" s="64">
        <v>17</v>
      </c>
      <c r="B63" s="64">
        <v>810076</v>
      </c>
      <c r="C63" s="65" t="s">
        <v>55</v>
      </c>
      <c r="D63" s="21" t="s">
        <v>31</v>
      </c>
      <c r="E63" s="42">
        <v>1</v>
      </c>
      <c r="F63" s="42">
        <v>1</v>
      </c>
      <c r="G63" s="43">
        <v>0</v>
      </c>
      <c r="H63" s="43">
        <v>1</v>
      </c>
      <c r="I63" s="43">
        <v>1</v>
      </c>
      <c r="J63" s="43">
        <v>0</v>
      </c>
      <c r="K63" s="43">
        <v>1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1</v>
      </c>
      <c r="U63" s="43">
        <v>1</v>
      </c>
      <c r="V63" s="43">
        <v>1</v>
      </c>
      <c r="W63" s="43">
        <v>0</v>
      </c>
      <c r="X63" s="43">
        <v>0</v>
      </c>
      <c r="Y63" s="43">
        <v>0</v>
      </c>
      <c r="Z63" s="43">
        <v>0</v>
      </c>
      <c r="AA63" s="43">
        <f t="shared" si="0"/>
        <v>8</v>
      </c>
      <c r="AB63" s="69">
        <v>0</v>
      </c>
      <c r="AC63" s="60">
        <v>233432.14</v>
      </c>
      <c r="AD63" s="60">
        <f>IFERROR(ROUND(AB63*AC63,0),"0")</f>
        <v>0</v>
      </c>
      <c r="AE63" s="60">
        <f>IFERROR(ROUND(AD63/$AD$106*($AC$106-$AD$106)+AD63,2),0)</f>
        <v>0</v>
      </c>
    </row>
    <row r="64" spans="1:31" s="1" customFormat="1" ht="15.75" x14ac:dyDescent="0.25">
      <c r="A64" s="64"/>
      <c r="B64" s="64"/>
      <c r="C64" s="65"/>
      <c r="D64" s="24" t="s">
        <v>21</v>
      </c>
      <c r="E64" s="42">
        <v>1</v>
      </c>
      <c r="F64" s="42">
        <v>1</v>
      </c>
      <c r="G64" s="43">
        <v>0</v>
      </c>
      <c r="H64" s="43">
        <v>1</v>
      </c>
      <c r="I64" s="43">
        <v>1</v>
      </c>
      <c r="J64" s="43">
        <v>0</v>
      </c>
      <c r="K64" s="43">
        <v>1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1</v>
      </c>
      <c r="U64" s="43">
        <v>1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f t="shared" si="0"/>
        <v>7</v>
      </c>
      <c r="AB64" s="69"/>
      <c r="AC64" s="60"/>
      <c r="AD64" s="60"/>
      <c r="AE64" s="60"/>
    </row>
    <row r="65" spans="1:31" s="1" customFormat="1" ht="15.75" x14ac:dyDescent="0.25">
      <c r="A65" s="64"/>
      <c r="B65" s="64"/>
      <c r="C65" s="65"/>
      <c r="D65" s="21" t="s">
        <v>28</v>
      </c>
      <c r="E65" s="42">
        <v>1</v>
      </c>
      <c r="F65" s="42">
        <v>1</v>
      </c>
      <c r="G65" s="43">
        <v>0</v>
      </c>
      <c r="H65" s="43">
        <v>1</v>
      </c>
      <c r="I65" s="43">
        <v>1</v>
      </c>
      <c r="J65" s="43">
        <v>0</v>
      </c>
      <c r="K65" s="43">
        <v>1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1</v>
      </c>
      <c r="U65" s="43">
        <v>1</v>
      </c>
      <c r="V65" s="43">
        <v>1</v>
      </c>
      <c r="W65" s="43">
        <v>0</v>
      </c>
      <c r="X65" s="43">
        <v>0</v>
      </c>
      <c r="Y65" s="43">
        <v>0</v>
      </c>
      <c r="Z65" s="43">
        <v>0</v>
      </c>
      <c r="AA65" s="43">
        <f t="shared" si="0"/>
        <v>8</v>
      </c>
      <c r="AB65" s="69"/>
      <c r="AC65" s="60"/>
      <c r="AD65" s="60"/>
      <c r="AE65" s="60"/>
    </row>
    <row r="66" spans="1:31" s="1" customFormat="1" ht="15.75" x14ac:dyDescent="0.25">
      <c r="A66" s="64">
        <v>18</v>
      </c>
      <c r="B66" s="64">
        <v>810088</v>
      </c>
      <c r="C66" s="65" t="s">
        <v>56</v>
      </c>
      <c r="D66" s="21" t="s">
        <v>31</v>
      </c>
      <c r="E66" s="42">
        <v>1</v>
      </c>
      <c r="F66" s="42">
        <v>1</v>
      </c>
      <c r="G66" s="43">
        <v>0</v>
      </c>
      <c r="H66" s="43">
        <v>1</v>
      </c>
      <c r="I66" s="43">
        <v>1</v>
      </c>
      <c r="J66" s="43">
        <v>0</v>
      </c>
      <c r="K66" s="43">
        <v>1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1</v>
      </c>
      <c r="U66" s="43">
        <v>1</v>
      </c>
      <c r="V66" s="43">
        <v>1</v>
      </c>
      <c r="W66" s="43">
        <v>0</v>
      </c>
      <c r="X66" s="43">
        <v>0</v>
      </c>
      <c r="Y66" s="43">
        <v>0</v>
      </c>
      <c r="Z66" s="43">
        <v>0</v>
      </c>
      <c r="AA66" s="43">
        <f t="shared" si="0"/>
        <v>8</v>
      </c>
      <c r="AB66" s="69">
        <v>0</v>
      </c>
      <c r="AC66" s="60">
        <v>454611.96</v>
      </c>
      <c r="AD66" s="60">
        <f>IFERROR(ROUND(AB66*AC66,0),"0")</f>
        <v>0</v>
      </c>
      <c r="AE66" s="60">
        <f>IFERROR(ROUND(AD66/$AD$106*($AC$106-$AD$106)+AD66,2),0)</f>
        <v>0</v>
      </c>
    </row>
    <row r="67" spans="1:31" s="1" customFormat="1" ht="15.75" x14ac:dyDescent="0.25">
      <c r="A67" s="64"/>
      <c r="B67" s="64"/>
      <c r="C67" s="65"/>
      <c r="D67" s="24" t="s">
        <v>21</v>
      </c>
      <c r="E67" s="42">
        <v>1</v>
      </c>
      <c r="F67" s="42">
        <v>1</v>
      </c>
      <c r="G67" s="43">
        <v>0</v>
      </c>
      <c r="H67" s="43">
        <v>1</v>
      </c>
      <c r="I67" s="43">
        <v>1</v>
      </c>
      <c r="J67" s="43">
        <v>0</v>
      </c>
      <c r="K67" s="43">
        <v>1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1</v>
      </c>
      <c r="U67" s="43">
        <v>1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f t="shared" si="0"/>
        <v>7</v>
      </c>
      <c r="AB67" s="69"/>
      <c r="AC67" s="60"/>
      <c r="AD67" s="60"/>
      <c r="AE67" s="60"/>
    </row>
    <row r="68" spans="1:31" s="1" customFormat="1" ht="15.75" x14ac:dyDescent="0.25">
      <c r="A68" s="64">
        <v>19</v>
      </c>
      <c r="B68" s="66">
        <v>810089</v>
      </c>
      <c r="C68" s="65" t="s">
        <v>57</v>
      </c>
      <c r="D68" s="21" t="s">
        <v>31</v>
      </c>
      <c r="E68" s="42">
        <v>1</v>
      </c>
      <c r="F68" s="42">
        <v>1</v>
      </c>
      <c r="G68" s="43">
        <v>0</v>
      </c>
      <c r="H68" s="43">
        <v>1</v>
      </c>
      <c r="I68" s="43">
        <v>1</v>
      </c>
      <c r="J68" s="43">
        <v>0</v>
      </c>
      <c r="K68" s="43">
        <v>1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1</v>
      </c>
      <c r="U68" s="43">
        <v>1</v>
      </c>
      <c r="V68" s="43">
        <v>1</v>
      </c>
      <c r="W68" s="43">
        <v>0</v>
      </c>
      <c r="X68" s="43">
        <v>0</v>
      </c>
      <c r="Y68" s="43">
        <v>0</v>
      </c>
      <c r="Z68" s="43">
        <v>0</v>
      </c>
      <c r="AA68" s="43">
        <f t="shared" si="0"/>
        <v>8</v>
      </c>
      <c r="AB68" s="69">
        <v>0</v>
      </c>
      <c r="AC68" s="60">
        <v>235756.15</v>
      </c>
      <c r="AD68" s="60">
        <f>IFERROR(ROUND(AB68*AC68,0),"0")</f>
        <v>0</v>
      </c>
      <c r="AE68" s="60">
        <f>IFERROR(ROUND(AD68/$AD$106*($AC$106-$AD$106)+AD68,2),0)</f>
        <v>0</v>
      </c>
    </row>
    <row r="69" spans="1:31" s="1" customFormat="1" ht="15.75" x14ac:dyDescent="0.25">
      <c r="A69" s="64"/>
      <c r="B69" s="66"/>
      <c r="C69" s="65"/>
      <c r="D69" s="24" t="s">
        <v>21</v>
      </c>
      <c r="E69" s="42">
        <v>1</v>
      </c>
      <c r="F69" s="42">
        <v>1</v>
      </c>
      <c r="G69" s="43">
        <v>0</v>
      </c>
      <c r="H69" s="43">
        <v>1</v>
      </c>
      <c r="I69" s="43">
        <v>1</v>
      </c>
      <c r="J69" s="43">
        <v>0</v>
      </c>
      <c r="K69" s="43">
        <v>1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1</v>
      </c>
      <c r="U69" s="43">
        <v>1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f t="shared" si="0"/>
        <v>7</v>
      </c>
      <c r="AB69" s="69"/>
      <c r="AC69" s="60"/>
      <c r="AD69" s="60"/>
      <c r="AE69" s="60"/>
    </row>
    <row r="70" spans="1:31" s="1" customFormat="1" ht="15.75" x14ac:dyDescent="0.25">
      <c r="A70" s="64">
        <v>20</v>
      </c>
      <c r="B70" s="66">
        <v>810090</v>
      </c>
      <c r="C70" s="65" t="s">
        <v>58</v>
      </c>
      <c r="D70" s="21" t="s">
        <v>60</v>
      </c>
      <c r="E70" s="42">
        <v>1</v>
      </c>
      <c r="F70" s="42">
        <v>1</v>
      </c>
      <c r="G70" s="43">
        <v>0</v>
      </c>
      <c r="H70" s="43">
        <v>1</v>
      </c>
      <c r="I70" s="43">
        <v>1</v>
      </c>
      <c r="J70" s="43">
        <v>0</v>
      </c>
      <c r="K70" s="43">
        <v>1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1</v>
      </c>
      <c r="U70" s="43">
        <v>1</v>
      </c>
      <c r="V70" s="43">
        <v>1</v>
      </c>
      <c r="W70" s="43">
        <v>0</v>
      </c>
      <c r="X70" s="43">
        <v>0</v>
      </c>
      <c r="Y70" s="43">
        <v>0</v>
      </c>
      <c r="Z70" s="43">
        <v>0</v>
      </c>
      <c r="AA70" s="43">
        <f t="shared" si="0"/>
        <v>8</v>
      </c>
      <c r="AB70" s="69">
        <v>0</v>
      </c>
      <c r="AC70" s="60">
        <v>457156.49</v>
      </c>
      <c r="AD70" s="60">
        <f>IFERROR(ROUND(AB70*AC70,0),"0")</f>
        <v>0</v>
      </c>
      <c r="AE70" s="60">
        <f>IFERROR(ROUND(AD70/$AD$106*($AC$106-$AD$106)+AD70,2),0)</f>
        <v>0</v>
      </c>
    </row>
    <row r="71" spans="1:31" s="1" customFormat="1" ht="15.75" x14ac:dyDescent="0.25">
      <c r="A71" s="64"/>
      <c r="B71" s="66"/>
      <c r="C71" s="65"/>
      <c r="D71" s="21" t="s">
        <v>59</v>
      </c>
      <c r="E71" s="42">
        <v>1</v>
      </c>
      <c r="F71" s="42">
        <v>1</v>
      </c>
      <c r="G71" s="43">
        <v>0</v>
      </c>
      <c r="H71" s="43">
        <v>1</v>
      </c>
      <c r="I71" s="43">
        <v>1</v>
      </c>
      <c r="J71" s="43">
        <v>0</v>
      </c>
      <c r="K71" s="43">
        <v>1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1</v>
      </c>
      <c r="U71" s="43">
        <v>1</v>
      </c>
      <c r="V71" s="43">
        <v>1</v>
      </c>
      <c r="W71" s="43">
        <v>0</v>
      </c>
      <c r="X71" s="43">
        <v>0</v>
      </c>
      <c r="Y71" s="43">
        <v>0</v>
      </c>
      <c r="Z71" s="43">
        <v>0</v>
      </c>
      <c r="AA71" s="43">
        <f t="shared" si="0"/>
        <v>8</v>
      </c>
      <c r="AB71" s="69"/>
      <c r="AC71" s="60"/>
      <c r="AD71" s="60"/>
      <c r="AE71" s="60"/>
    </row>
    <row r="72" spans="1:31" s="1" customFormat="1" ht="15.75" x14ac:dyDescent="0.25">
      <c r="A72" s="64"/>
      <c r="B72" s="66"/>
      <c r="C72" s="65"/>
      <c r="D72" s="21" t="s">
        <v>109</v>
      </c>
      <c r="E72" s="42">
        <v>1</v>
      </c>
      <c r="F72" s="42">
        <v>1</v>
      </c>
      <c r="G72" s="43">
        <v>0</v>
      </c>
      <c r="H72" s="43">
        <v>1</v>
      </c>
      <c r="I72" s="43">
        <v>1</v>
      </c>
      <c r="J72" s="43">
        <v>0</v>
      </c>
      <c r="K72" s="43">
        <v>1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1</v>
      </c>
      <c r="U72" s="43">
        <v>1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f t="shared" si="0"/>
        <v>7</v>
      </c>
      <c r="AB72" s="69"/>
      <c r="AC72" s="60"/>
      <c r="AD72" s="60"/>
      <c r="AE72" s="60"/>
    </row>
    <row r="73" spans="1:31" s="1" customFormat="1" ht="15.75" x14ac:dyDescent="0.25">
      <c r="A73" s="64">
        <v>21</v>
      </c>
      <c r="B73" s="64">
        <v>810094</v>
      </c>
      <c r="C73" s="65" t="s">
        <v>61</v>
      </c>
      <c r="D73" s="21" t="s">
        <v>62</v>
      </c>
      <c r="E73" s="42">
        <v>1</v>
      </c>
      <c r="F73" s="42">
        <v>1</v>
      </c>
      <c r="G73" s="43">
        <v>0</v>
      </c>
      <c r="H73" s="43">
        <v>1</v>
      </c>
      <c r="I73" s="43">
        <v>1</v>
      </c>
      <c r="J73" s="43">
        <v>0</v>
      </c>
      <c r="K73" s="43">
        <v>1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1</v>
      </c>
      <c r="U73" s="43">
        <v>1</v>
      </c>
      <c r="V73" s="43">
        <v>1</v>
      </c>
      <c r="W73" s="43">
        <v>0</v>
      </c>
      <c r="X73" s="43">
        <v>0</v>
      </c>
      <c r="Y73" s="43">
        <v>0</v>
      </c>
      <c r="Z73" s="43">
        <v>0</v>
      </c>
      <c r="AA73" s="43">
        <f t="shared" si="0"/>
        <v>8</v>
      </c>
      <c r="AB73" s="69">
        <v>0</v>
      </c>
      <c r="AC73" s="60">
        <v>576639.44999999995</v>
      </c>
      <c r="AD73" s="60">
        <f>IFERROR(ROUND(AB73*AC73,0),"0")</f>
        <v>0</v>
      </c>
      <c r="AE73" s="60">
        <f>IFERROR(ROUND(AD73/$AD$106*($AC$106-$AD$106)+AD73,2),0)</f>
        <v>0</v>
      </c>
    </row>
    <row r="74" spans="1:31" s="1" customFormat="1" ht="15.75" x14ac:dyDescent="0.25">
      <c r="A74" s="64"/>
      <c r="B74" s="64"/>
      <c r="C74" s="65"/>
      <c r="D74" s="21" t="s">
        <v>63</v>
      </c>
      <c r="E74" s="42">
        <v>1</v>
      </c>
      <c r="F74" s="42">
        <v>1</v>
      </c>
      <c r="G74" s="43">
        <v>0</v>
      </c>
      <c r="H74" s="43">
        <v>1</v>
      </c>
      <c r="I74" s="43">
        <v>1</v>
      </c>
      <c r="J74" s="43">
        <v>0</v>
      </c>
      <c r="K74" s="43">
        <v>1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1</v>
      </c>
      <c r="U74" s="43">
        <v>1</v>
      </c>
      <c r="V74" s="43">
        <v>1</v>
      </c>
      <c r="W74" s="43">
        <v>0</v>
      </c>
      <c r="X74" s="43">
        <v>0</v>
      </c>
      <c r="Y74" s="43">
        <v>0</v>
      </c>
      <c r="Z74" s="43">
        <v>0</v>
      </c>
      <c r="AA74" s="43">
        <f t="shared" si="0"/>
        <v>8</v>
      </c>
      <c r="AB74" s="69"/>
      <c r="AC74" s="60"/>
      <c r="AD74" s="60"/>
      <c r="AE74" s="60"/>
    </row>
    <row r="75" spans="1:31" s="1" customFormat="1" ht="15.75" x14ac:dyDescent="0.25">
      <c r="A75" s="64"/>
      <c r="B75" s="64"/>
      <c r="C75" s="65"/>
      <c r="D75" s="24" t="s">
        <v>64</v>
      </c>
      <c r="E75" s="42">
        <v>1</v>
      </c>
      <c r="F75" s="42">
        <v>1</v>
      </c>
      <c r="G75" s="43">
        <v>0</v>
      </c>
      <c r="H75" s="43">
        <v>1</v>
      </c>
      <c r="I75" s="43">
        <v>1</v>
      </c>
      <c r="J75" s="43">
        <v>0</v>
      </c>
      <c r="K75" s="43">
        <v>1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1</v>
      </c>
      <c r="U75" s="43">
        <v>1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f t="shared" si="0"/>
        <v>7</v>
      </c>
      <c r="AB75" s="69"/>
      <c r="AC75" s="60"/>
      <c r="AD75" s="60"/>
      <c r="AE75" s="60"/>
    </row>
    <row r="76" spans="1:31" s="1" customFormat="1" ht="15.75" x14ac:dyDescent="0.25">
      <c r="A76" s="64"/>
      <c r="B76" s="64"/>
      <c r="C76" s="65"/>
      <c r="D76" s="24" t="s">
        <v>65</v>
      </c>
      <c r="E76" s="42">
        <v>1</v>
      </c>
      <c r="F76" s="42">
        <v>1</v>
      </c>
      <c r="G76" s="43">
        <v>0</v>
      </c>
      <c r="H76" s="43">
        <v>1</v>
      </c>
      <c r="I76" s="43">
        <v>1</v>
      </c>
      <c r="J76" s="43">
        <v>0</v>
      </c>
      <c r="K76" s="43">
        <v>1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1</v>
      </c>
      <c r="U76" s="43">
        <v>1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f t="shared" ref="AA76:AA105" si="1">SUM(E76:Z76)</f>
        <v>7</v>
      </c>
      <c r="AB76" s="69"/>
      <c r="AC76" s="60"/>
      <c r="AD76" s="60"/>
      <c r="AE76" s="60"/>
    </row>
    <row r="77" spans="1:31" s="1" customFormat="1" ht="15.75" x14ac:dyDescent="0.25">
      <c r="A77" s="64"/>
      <c r="B77" s="64"/>
      <c r="C77" s="65"/>
      <c r="D77" s="24" t="s">
        <v>66</v>
      </c>
      <c r="E77" s="42">
        <v>1</v>
      </c>
      <c r="F77" s="42">
        <v>1</v>
      </c>
      <c r="G77" s="43">
        <v>0</v>
      </c>
      <c r="H77" s="43">
        <v>1</v>
      </c>
      <c r="I77" s="43">
        <v>1</v>
      </c>
      <c r="J77" s="43">
        <v>0</v>
      </c>
      <c r="K77" s="43">
        <v>1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1</v>
      </c>
      <c r="U77" s="43">
        <v>1</v>
      </c>
      <c r="V77" s="43">
        <v>1</v>
      </c>
      <c r="W77" s="43">
        <v>0</v>
      </c>
      <c r="X77" s="43">
        <v>0</v>
      </c>
      <c r="Y77" s="43">
        <v>0</v>
      </c>
      <c r="Z77" s="43">
        <v>0</v>
      </c>
      <c r="AA77" s="43">
        <f t="shared" si="1"/>
        <v>8</v>
      </c>
      <c r="AB77" s="69"/>
      <c r="AC77" s="60"/>
      <c r="AD77" s="60"/>
      <c r="AE77" s="60"/>
    </row>
    <row r="78" spans="1:31" s="1" customFormat="1" ht="24" x14ac:dyDescent="0.25">
      <c r="A78" s="32">
        <v>22</v>
      </c>
      <c r="B78" s="25">
        <v>810097</v>
      </c>
      <c r="C78" s="33" t="s">
        <v>67</v>
      </c>
      <c r="D78" s="24"/>
      <c r="E78" s="42">
        <v>1</v>
      </c>
      <c r="F78" s="42">
        <v>1</v>
      </c>
      <c r="G78" s="43">
        <v>0</v>
      </c>
      <c r="H78" s="43">
        <v>1</v>
      </c>
      <c r="I78" s="43">
        <v>1</v>
      </c>
      <c r="J78" s="43">
        <v>0</v>
      </c>
      <c r="K78" s="43">
        <v>1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1</v>
      </c>
      <c r="U78" s="43">
        <v>1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f t="shared" si="1"/>
        <v>7</v>
      </c>
      <c r="AB78" s="45">
        <v>0</v>
      </c>
      <c r="AC78" s="57">
        <v>615314.42000000004</v>
      </c>
      <c r="AD78" s="46">
        <f>IFERROR(ROUND(AB78*AC78,0),"0")</f>
        <v>0</v>
      </c>
      <c r="AE78" s="46">
        <f>IFERROR(ROUND(AD78/$AD$106*($AC$106-$AD$106)+AD78,2),0)</f>
        <v>0</v>
      </c>
    </row>
    <row r="79" spans="1:31" s="1" customFormat="1" ht="15.75" x14ac:dyDescent="0.25">
      <c r="A79" s="64">
        <v>23</v>
      </c>
      <c r="B79" s="64">
        <v>810099</v>
      </c>
      <c r="C79" s="65" t="s">
        <v>68</v>
      </c>
      <c r="D79" s="24" t="s">
        <v>69</v>
      </c>
      <c r="E79" s="42">
        <v>1</v>
      </c>
      <c r="F79" s="42">
        <v>1</v>
      </c>
      <c r="G79" s="43">
        <v>0</v>
      </c>
      <c r="H79" s="43">
        <v>1</v>
      </c>
      <c r="I79" s="43">
        <v>1</v>
      </c>
      <c r="J79" s="43">
        <v>0</v>
      </c>
      <c r="K79" s="43">
        <v>1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1</v>
      </c>
      <c r="U79" s="43">
        <v>1</v>
      </c>
      <c r="V79" s="43">
        <v>1</v>
      </c>
      <c r="W79" s="43">
        <v>0</v>
      </c>
      <c r="X79" s="43">
        <v>0</v>
      </c>
      <c r="Y79" s="43">
        <v>0</v>
      </c>
      <c r="Z79" s="43">
        <v>0</v>
      </c>
      <c r="AA79" s="43">
        <f t="shared" si="1"/>
        <v>8</v>
      </c>
      <c r="AB79" s="69">
        <v>0</v>
      </c>
      <c r="AC79" s="60">
        <v>650941.68000000005</v>
      </c>
      <c r="AD79" s="60">
        <f>IFERROR(ROUND(AB79*AC79,0),"0")</f>
        <v>0</v>
      </c>
      <c r="AE79" s="60">
        <f>IFERROR(ROUND(AD79/$AD$106*($AC$106-$AD$106)+AD79,2),0)</f>
        <v>0</v>
      </c>
    </row>
    <row r="80" spans="1:31" s="1" customFormat="1" ht="15.75" x14ac:dyDescent="0.25">
      <c r="A80" s="64"/>
      <c r="B80" s="64"/>
      <c r="C80" s="65"/>
      <c r="D80" s="24" t="s">
        <v>70</v>
      </c>
      <c r="E80" s="42">
        <v>1</v>
      </c>
      <c r="F80" s="42">
        <v>1</v>
      </c>
      <c r="G80" s="43">
        <v>0</v>
      </c>
      <c r="H80" s="43">
        <v>1</v>
      </c>
      <c r="I80" s="43">
        <v>1</v>
      </c>
      <c r="J80" s="43">
        <v>0</v>
      </c>
      <c r="K80" s="43">
        <v>1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1</v>
      </c>
      <c r="U80" s="43">
        <v>1</v>
      </c>
      <c r="V80" s="43">
        <v>1</v>
      </c>
      <c r="W80" s="43">
        <v>0</v>
      </c>
      <c r="X80" s="43">
        <v>0</v>
      </c>
      <c r="Y80" s="43">
        <v>0</v>
      </c>
      <c r="Z80" s="43">
        <v>0</v>
      </c>
      <c r="AA80" s="43">
        <f t="shared" si="1"/>
        <v>8</v>
      </c>
      <c r="AB80" s="69"/>
      <c r="AC80" s="60"/>
      <c r="AD80" s="60"/>
      <c r="AE80" s="60"/>
    </row>
    <row r="81" spans="1:31" s="1" customFormat="1" ht="15.75" x14ac:dyDescent="0.25">
      <c r="A81" s="64"/>
      <c r="B81" s="64"/>
      <c r="C81" s="65"/>
      <c r="D81" s="24" t="s">
        <v>71</v>
      </c>
      <c r="E81" s="42">
        <v>1</v>
      </c>
      <c r="F81" s="42">
        <v>1</v>
      </c>
      <c r="G81" s="43">
        <v>0</v>
      </c>
      <c r="H81" s="43">
        <v>1</v>
      </c>
      <c r="I81" s="43">
        <v>1</v>
      </c>
      <c r="J81" s="43">
        <v>0</v>
      </c>
      <c r="K81" s="43">
        <v>1</v>
      </c>
      <c r="L81" s="43">
        <v>0</v>
      </c>
      <c r="M81" s="43">
        <v>0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1</v>
      </c>
      <c r="U81" s="43">
        <v>1</v>
      </c>
      <c r="V81" s="43">
        <v>1</v>
      </c>
      <c r="W81" s="43">
        <v>0</v>
      </c>
      <c r="X81" s="43">
        <v>0</v>
      </c>
      <c r="Y81" s="43">
        <v>0</v>
      </c>
      <c r="Z81" s="43">
        <v>0</v>
      </c>
      <c r="AA81" s="43">
        <f t="shared" si="1"/>
        <v>8</v>
      </c>
      <c r="AB81" s="69"/>
      <c r="AC81" s="60"/>
      <c r="AD81" s="60"/>
      <c r="AE81" s="60"/>
    </row>
    <row r="82" spans="1:31" s="1" customFormat="1" ht="24" x14ac:dyDescent="0.25">
      <c r="A82" s="32">
        <v>24</v>
      </c>
      <c r="B82" s="32">
        <v>810108</v>
      </c>
      <c r="C82" s="33" t="s">
        <v>72</v>
      </c>
      <c r="D82" s="24"/>
      <c r="E82" s="42">
        <v>1</v>
      </c>
      <c r="F82" s="42">
        <v>1</v>
      </c>
      <c r="G82" s="43">
        <v>0</v>
      </c>
      <c r="H82" s="43">
        <v>1</v>
      </c>
      <c r="I82" s="43">
        <v>1</v>
      </c>
      <c r="J82" s="43">
        <v>0</v>
      </c>
      <c r="K82" s="43">
        <v>1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1</v>
      </c>
      <c r="U82" s="43">
        <v>1</v>
      </c>
      <c r="V82" s="43">
        <v>0</v>
      </c>
      <c r="W82" s="43">
        <v>0</v>
      </c>
      <c r="X82" s="43">
        <v>0</v>
      </c>
      <c r="Y82" s="43">
        <v>0</v>
      </c>
      <c r="Z82" s="43">
        <v>0</v>
      </c>
      <c r="AA82" s="43">
        <f t="shared" si="1"/>
        <v>7</v>
      </c>
      <c r="AB82" s="45">
        <v>0</v>
      </c>
      <c r="AC82" s="57">
        <v>154293.93</v>
      </c>
      <c r="AD82" s="46">
        <f>IFERROR(ROUND(AB82*AC82,0),"0")</f>
        <v>0</v>
      </c>
      <c r="AE82" s="46">
        <f>IFERROR(ROUND(AD82/$AD$106*($AC$106-$AD$106)+AD82,2),0)</f>
        <v>0</v>
      </c>
    </row>
    <row r="83" spans="1:31" s="1" customFormat="1" ht="15.75" x14ac:dyDescent="0.25">
      <c r="A83" s="64">
        <v>25</v>
      </c>
      <c r="B83" s="64">
        <v>810111</v>
      </c>
      <c r="C83" s="65" t="s">
        <v>73</v>
      </c>
      <c r="D83" s="21" t="s">
        <v>31</v>
      </c>
      <c r="E83" s="42">
        <v>1</v>
      </c>
      <c r="F83" s="42">
        <v>1</v>
      </c>
      <c r="G83" s="43">
        <v>0</v>
      </c>
      <c r="H83" s="43">
        <v>1</v>
      </c>
      <c r="I83" s="43">
        <v>1</v>
      </c>
      <c r="J83" s="43">
        <v>0</v>
      </c>
      <c r="K83" s="43">
        <v>1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1</v>
      </c>
      <c r="U83" s="43">
        <v>1</v>
      </c>
      <c r="V83" s="43">
        <v>1</v>
      </c>
      <c r="W83" s="43">
        <v>0</v>
      </c>
      <c r="X83" s="43">
        <v>0</v>
      </c>
      <c r="Y83" s="43">
        <v>0</v>
      </c>
      <c r="Z83" s="43">
        <v>0</v>
      </c>
      <c r="AA83" s="43">
        <f t="shared" si="1"/>
        <v>8</v>
      </c>
      <c r="AB83" s="69">
        <v>0</v>
      </c>
      <c r="AC83" s="60">
        <v>174657.62</v>
      </c>
      <c r="AD83" s="60">
        <f>IFERROR(ROUND(AB83*AC83,0),"0")</f>
        <v>0</v>
      </c>
      <c r="AE83" s="60">
        <f>IFERROR(ROUND(AD83/$AD$106*($AC$106-$AD$106)+AD83,2),0)</f>
        <v>0</v>
      </c>
    </row>
    <row r="84" spans="1:31" s="1" customFormat="1" ht="15.75" x14ac:dyDescent="0.25">
      <c r="A84" s="64"/>
      <c r="B84" s="64"/>
      <c r="C84" s="65"/>
      <c r="D84" s="24" t="s">
        <v>21</v>
      </c>
      <c r="E84" s="42">
        <v>1</v>
      </c>
      <c r="F84" s="42">
        <v>1</v>
      </c>
      <c r="G84" s="43">
        <v>0</v>
      </c>
      <c r="H84" s="43">
        <v>1</v>
      </c>
      <c r="I84" s="43">
        <v>1</v>
      </c>
      <c r="J84" s="43">
        <v>0</v>
      </c>
      <c r="K84" s="43">
        <v>1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1</v>
      </c>
      <c r="U84" s="43">
        <v>1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f t="shared" si="1"/>
        <v>7</v>
      </c>
      <c r="AB84" s="69"/>
      <c r="AC84" s="60"/>
      <c r="AD84" s="60"/>
      <c r="AE84" s="60"/>
    </row>
    <row r="85" spans="1:31" s="1" customFormat="1" ht="15.75" x14ac:dyDescent="0.25">
      <c r="A85" s="64"/>
      <c r="B85" s="64"/>
      <c r="C85" s="65"/>
      <c r="D85" s="22" t="s">
        <v>22</v>
      </c>
      <c r="E85" s="42">
        <v>1</v>
      </c>
      <c r="F85" s="42">
        <v>1</v>
      </c>
      <c r="G85" s="43">
        <v>0</v>
      </c>
      <c r="H85" s="43">
        <v>1</v>
      </c>
      <c r="I85" s="43">
        <v>1</v>
      </c>
      <c r="J85" s="43">
        <v>0</v>
      </c>
      <c r="K85" s="43">
        <v>1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1</v>
      </c>
      <c r="U85" s="43">
        <v>1</v>
      </c>
      <c r="V85" s="43">
        <v>1</v>
      </c>
      <c r="W85" s="43">
        <v>0</v>
      </c>
      <c r="X85" s="43">
        <v>0</v>
      </c>
      <c r="Y85" s="43">
        <v>0</v>
      </c>
      <c r="Z85" s="43">
        <v>0</v>
      </c>
      <c r="AA85" s="43">
        <f t="shared" si="1"/>
        <v>8</v>
      </c>
      <c r="AB85" s="69"/>
      <c r="AC85" s="60"/>
      <c r="AD85" s="60"/>
      <c r="AE85" s="60"/>
    </row>
    <row r="86" spans="1:31" s="1" customFormat="1" ht="15.75" x14ac:dyDescent="0.25">
      <c r="A86" s="64">
        <v>26</v>
      </c>
      <c r="B86" s="64">
        <v>810113</v>
      </c>
      <c r="C86" s="65" t="s">
        <v>74</v>
      </c>
      <c r="D86" s="21" t="s">
        <v>75</v>
      </c>
      <c r="E86" s="42">
        <v>1</v>
      </c>
      <c r="F86" s="42">
        <v>1</v>
      </c>
      <c r="G86" s="43">
        <v>0</v>
      </c>
      <c r="H86" s="43">
        <v>1</v>
      </c>
      <c r="I86" s="43">
        <v>1</v>
      </c>
      <c r="J86" s="43">
        <v>0</v>
      </c>
      <c r="K86" s="43">
        <v>1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1</v>
      </c>
      <c r="U86" s="43">
        <v>1</v>
      </c>
      <c r="V86" s="43">
        <v>1</v>
      </c>
      <c r="W86" s="43">
        <v>0</v>
      </c>
      <c r="X86" s="43">
        <v>0</v>
      </c>
      <c r="Y86" s="43">
        <v>0</v>
      </c>
      <c r="Z86" s="43">
        <v>0</v>
      </c>
      <c r="AA86" s="43">
        <f t="shared" si="1"/>
        <v>8</v>
      </c>
      <c r="AB86" s="69">
        <v>0</v>
      </c>
      <c r="AC86" s="60">
        <v>260866.44</v>
      </c>
      <c r="AD86" s="60">
        <f>IFERROR(ROUND(AB86*AC86,0),"0")</f>
        <v>0</v>
      </c>
      <c r="AE86" s="60">
        <f>IFERROR(ROUND(AD86/$AD$106*($AC$106-$AD$106)+AD86,2),0)</f>
        <v>0</v>
      </c>
    </row>
    <row r="87" spans="1:31" s="1" customFormat="1" ht="15.75" x14ac:dyDescent="0.25">
      <c r="A87" s="64"/>
      <c r="B87" s="64"/>
      <c r="C87" s="65"/>
      <c r="D87" s="24" t="s">
        <v>21</v>
      </c>
      <c r="E87" s="42">
        <v>1</v>
      </c>
      <c r="F87" s="42">
        <v>1</v>
      </c>
      <c r="G87" s="43">
        <v>0</v>
      </c>
      <c r="H87" s="43">
        <v>1</v>
      </c>
      <c r="I87" s="43">
        <v>1</v>
      </c>
      <c r="J87" s="43">
        <v>0</v>
      </c>
      <c r="K87" s="43">
        <v>1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1</v>
      </c>
      <c r="U87" s="43">
        <v>1</v>
      </c>
      <c r="V87" s="43">
        <v>0</v>
      </c>
      <c r="W87" s="43">
        <v>0</v>
      </c>
      <c r="X87" s="43">
        <v>0</v>
      </c>
      <c r="Y87" s="43">
        <v>0</v>
      </c>
      <c r="Z87" s="43">
        <v>0</v>
      </c>
      <c r="AA87" s="43">
        <f t="shared" si="1"/>
        <v>7</v>
      </c>
      <c r="AB87" s="69"/>
      <c r="AC87" s="60"/>
      <c r="AD87" s="60"/>
      <c r="AE87" s="60"/>
    </row>
    <row r="88" spans="1:31" s="1" customFormat="1" ht="15.75" x14ac:dyDescent="0.25">
      <c r="A88" s="64"/>
      <c r="B88" s="64"/>
      <c r="C88" s="65"/>
      <c r="D88" s="24" t="s">
        <v>66</v>
      </c>
      <c r="E88" s="42">
        <v>1</v>
      </c>
      <c r="F88" s="42">
        <v>1</v>
      </c>
      <c r="G88" s="43">
        <v>0</v>
      </c>
      <c r="H88" s="43">
        <v>1</v>
      </c>
      <c r="I88" s="43">
        <v>1</v>
      </c>
      <c r="J88" s="43">
        <v>0</v>
      </c>
      <c r="K88" s="43">
        <v>1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1</v>
      </c>
      <c r="U88" s="43">
        <v>1</v>
      </c>
      <c r="V88" s="43">
        <v>1</v>
      </c>
      <c r="W88" s="43">
        <v>0</v>
      </c>
      <c r="X88" s="43">
        <v>0</v>
      </c>
      <c r="Y88" s="43">
        <v>0</v>
      </c>
      <c r="Z88" s="43">
        <v>0</v>
      </c>
      <c r="AA88" s="43">
        <f t="shared" si="1"/>
        <v>8</v>
      </c>
      <c r="AB88" s="69"/>
      <c r="AC88" s="60"/>
      <c r="AD88" s="60"/>
      <c r="AE88" s="60"/>
    </row>
    <row r="89" spans="1:31" s="1" customFormat="1" ht="15.75" x14ac:dyDescent="0.25">
      <c r="A89" s="64">
        <v>27</v>
      </c>
      <c r="B89" s="64">
        <v>810122</v>
      </c>
      <c r="C89" s="65" t="s">
        <v>76</v>
      </c>
      <c r="D89" s="21" t="s">
        <v>31</v>
      </c>
      <c r="E89" s="42">
        <v>1</v>
      </c>
      <c r="F89" s="42">
        <v>1</v>
      </c>
      <c r="G89" s="43">
        <v>0</v>
      </c>
      <c r="H89" s="47">
        <v>1</v>
      </c>
      <c r="I89" s="47">
        <v>1</v>
      </c>
      <c r="J89" s="43">
        <v>0</v>
      </c>
      <c r="K89" s="43">
        <v>1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1</v>
      </c>
      <c r="U89" s="43">
        <v>1</v>
      </c>
      <c r="V89" s="43">
        <v>1</v>
      </c>
      <c r="W89" s="43">
        <v>0</v>
      </c>
      <c r="X89" s="43">
        <v>0</v>
      </c>
      <c r="Y89" s="43">
        <v>0</v>
      </c>
      <c r="Z89" s="43">
        <v>0</v>
      </c>
      <c r="AA89" s="43">
        <f t="shared" si="1"/>
        <v>8</v>
      </c>
      <c r="AB89" s="69">
        <v>0</v>
      </c>
      <c r="AC89" s="60">
        <v>496187.39</v>
      </c>
      <c r="AD89" s="60">
        <f>IFERROR(ROUND(AB89*AC89,0),"0")</f>
        <v>0</v>
      </c>
      <c r="AE89" s="60">
        <f>IFERROR(ROUND(AD89/$AD$106*($AC$106-$AD$106)+AD89,2),0)</f>
        <v>0</v>
      </c>
    </row>
    <row r="90" spans="1:31" s="1" customFormat="1" ht="15.75" x14ac:dyDescent="0.25">
      <c r="A90" s="64"/>
      <c r="B90" s="64"/>
      <c r="C90" s="65"/>
      <c r="D90" s="24" t="s">
        <v>21</v>
      </c>
      <c r="E90" s="42">
        <v>1</v>
      </c>
      <c r="F90" s="42">
        <v>1</v>
      </c>
      <c r="G90" s="43">
        <v>0</v>
      </c>
      <c r="H90" s="47">
        <v>1</v>
      </c>
      <c r="I90" s="47">
        <v>1</v>
      </c>
      <c r="J90" s="43">
        <v>0</v>
      </c>
      <c r="K90" s="43">
        <v>1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1</v>
      </c>
      <c r="U90" s="43">
        <v>1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f t="shared" si="1"/>
        <v>7</v>
      </c>
      <c r="AB90" s="69"/>
      <c r="AC90" s="60"/>
      <c r="AD90" s="60"/>
      <c r="AE90" s="60"/>
    </row>
    <row r="91" spans="1:31" s="1" customFormat="1" ht="15.75" x14ac:dyDescent="0.25">
      <c r="A91" s="64">
        <v>28</v>
      </c>
      <c r="B91" s="64">
        <v>810123</v>
      </c>
      <c r="C91" s="65" t="s">
        <v>77</v>
      </c>
      <c r="D91" s="21" t="s">
        <v>31</v>
      </c>
      <c r="E91" s="42">
        <v>1</v>
      </c>
      <c r="F91" s="42">
        <v>1</v>
      </c>
      <c r="G91" s="43">
        <v>0</v>
      </c>
      <c r="H91" s="47">
        <v>1</v>
      </c>
      <c r="I91" s="47">
        <v>1</v>
      </c>
      <c r="J91" s="43">
        <v>0</v>
      </c>
      <c r="K91" s="43">
        <v>1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1</v>
      </c>
      <c r="U91" s="43">
        <v>1</v>
      </c>
      <c r="V91" s="43">
        <v>1</v>
      </c>
      <c r="W91" s="43">
        <v>0</v>
      </c>
      <c r="X91" s="43">
        <v>0</v>
      </c>
      <c r="Y91" s="43">
        <v>0</v>
      </c>
      <c r="Z91" s="43">
        <v>0</v>
      </c>
      <c r="AA91" s="43">
        <f t="shared" si="1"/>
        <v>8</v>
      </c>
      <c r="AB91" s="69">
        <v>0</v>
      </c>
      <c r="AC91" s="60">
        <v>475242.77</v>
      </c>
      <c r="AD91" s="60">
        <f>IFERROR(ROUND(AB91*AC91,0),"0")</f>
        <v>0</v>
      </c>
      <c r="AE91" s="60">
        <f>IFERROR(ROUND(AD91/$AD$106*($AC$106-$AD$106)+AD91,2),0)</f>
        <v>0</v>
      </c>
    </row>
    <row r="92" spans="1:31" s="1" customFormat="1" ht="15.75" x14ac:dyDescent="0.25">
      <c r="A92" s="64"/>
      <c r="B92" s="64"/>
      <c r="C92" s="65"/>
      <c r="D92" s="24" t="s">
        <v>21</v>
      </c>
      <c r="E92" s="42">
        <v>1</v>
      </c>
      <c r="F92" s="42">
        <v>1</v>
      </c>
      <c r="G92" s="43">
        <v>0</v>
      </c>
      <c r="H92" s="47">
        <v>1</v>
      </c>
      <c r="I92" s="47">
        <v>1</v>
      </c>
      <c r="J92" s="43">
        <v>0</v>
      </c>
      <c r="K92" s="43">
        <v>1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1</v>
      </c>
      <c r="U92" s="43">
        <v>1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f t="shared" si="1"/>
        <v>7</v>
      </c>
      <c r="AB92" s="69"/>
      <c r="AC92" s="60"/>
      <c r="AD92" s="60"/>
      <c r="AE92" s="60"/>
    </row>
    <row r="93" spans="1:31" s="1" customFormat="1" ht="15.75" x14ac:dyDescent="0.25">
      <c r="A93" s="64">
        <v>29</v>
      </c>
      <c r="B93" s="64">
        <v>810125</v>
      </c>
      <c r="C93" s="65" t="s">
        <v>78</v>
      </c>
      <c r="D93" s="21" t="s">
        <v>31</v>
      </c>
      <c r="E93" s="42">
        <v>1</v>
      </c>
      <c r="F93" s="42">
        <v>1</v>
      </c>
      <c r="G93" s="47">
        <v>0</v>
      </c>
      <c r="H93" s="47">
        <v>1</v>
      </c>
      <c r="I93" s="47">
        <v>1</v>
      </c>
      <c r="J93" s="43">
        <v>0</v>
      </c>
      <c r="K93" s="43">
        <v>1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1</v>
      </c>
      <c r="U93" s="43">
        <v>1</v>
      </c>
      <c r="V93" s="43">
        <v>1</v>
      </c>
      <c r="W93" s="43">
        <v>0</v>
      </c>
      <c r="X93" s="43">
        <v>0</v>
      </c>
      <c r="Y93" s="43">
        <v>0</v>
      </c>
      <c r="Z93" s="43">
        <v>0</v>
      </c>
      <c r="AA93" s="43">
        <f t="shared" si="1"/>
        <v>8</v>
      </c>
      <c r="AB93" s="69">
        <v>0</v>
      </c>
      <c r="AC93" s="60">
        <v>240739.25</v>
      </c>
      <c r="AD93" s="60">
        <f>IFERROR(ROUND(AB93*AC93,0),"0")</f>
        <v>0</v>
      </c>
      <c r="AE93" s="60">
        <f>IFERROR(ROUND(AD93/$AD$106*($AC$106-$AD$106)+AD93,2),0)</f>
        <v>0</v>
      </c>
    </row>
    <row r="94" spans="1:31" s="1" customFormat="1" ht="15.75" x14ac:dyDescent="0.25">
      <c r="A94" s="64"/>
      <c r="B94" s="64"/>
      <c r="C94" s="65"/>
      <c r="D94" s="24" t="s">
        <v>21</v>
      </c>
      <c r="E94" s="42">
        <v>1</v>
      </c>
      <c r="F94" s="42">
        <v>1</v>
      </c>
      <c r="G94" s="47">
        <v>0</v>
      </c>
      <c r="H94" s="47">
        <v>1</v>
      </c>
      <c r="I94" s="47">
        <v>1</v>
      </c>
      <c r="J94" s="43">
        <v>0</v>
      </c>
      <c r="K94" s="43">
        <v>1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1</v>
      </c>
      <c r="U94" s="43">
        <v>1</v>
      </c>
      <c r="V94" s="43">
        <v>0</v>
      </c>
      <c r="W94" s="43">
        <v>0</v>
      </c>
      <c r="X94" s="43">
        <v>0</v>
      </c>
      <c r="Y94" s="43">
        <v>0</v>
      </c>
      <c r="Z94" s="43">
        <v>0</v>
      </c>
      <c r="AA94" s="43">
        <f t="shared" si="1"/>
        <v>7</v>
      </c>
      <c r="AB94" s="69"/>
      <c r="AC94" s="60"/>
      <c r="AD94" s="60"/>
      <c r="AE94" s="60"/>
    </row>
    <row r="95" spans="1:31" s="1" customFormat="1" ht="15.75" x14ac:dyDescent="0.25">
      <c r="A95" s="64">
        <v>30</v>
      </c>
      <c r="B95" s="64">
        <v>810126</v>
      </c>
      <c r="C95" s="65" t="s">
        <v>79</v>
      </c>
      <c r="D95" s="21" t="s">
        <v>31</v>
      </c>
      <c r="E95" s="42">
        <v>1</v>
      </c>
      <c r="F95" s="42">
        <v>1</v>
      </c>
      <c r="G95" s="47">
        <v>0</v>
      </c>
      <c r="H95" s="47">
        <v>1</v>
      </c>
      <c r="I95" s="47">
        <v>1</v>
      </c>
      <c r="J95" s="43">
        <v>0</v>
      </c>
      <c r="K95" s="43">
        <v>1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1</v>
      </c>
      <c r="U95" s="43">
        <v>1</v>
      </c>
      <c r="V95" s="43">
        <v>1</v>
      </c>
      <c r="W95" s="43">
        <v>0</v>
      </c>
      <c r="X95" s="43">
        <v>0</v>
      </c>
      <c r="Y95" s="43">
        <v>0</v>
      </c>
      <c r="Z95" s="43">
        <v>0</v>
      </c>
      <c r="AA95" s="43">
        <f t="shared" si="1"/>
        <v>8</v>
      </c>
      <c r="AB95" s="69">
        <v>0</v>
      </c>
      <c r="AC95" s="60">
        <v>461316.95</v>
      </c>
      <c r="AD95" s="60">
        <f>IFERROR(ROUND(AB95*AC95,0),"0")</f>
        <v>0</v>
      </c>
      <c r="AE95" s="60">
        <f>IFERROR(ROUND(AD95/$AD$106*($AC$106-$AD$106)+AD95,2),0)</f>
        <v>0</v>
      </c>
    </row>
    <row r="96" spans="1:31" s="1" customFormat="1" ht="15.75" x14ac:dyDescent="0.25">
      <c r="A96" s="64"/>
      <c r="B96" s="64"/>
      <c r="C96" s="65"/>
      <c r="D96" s="24" t="s">
        <v>21</v>
      </c>
      <c r="E96" s="42">
        <v>1</v>
      </c>
      <c r="F96" s="42">
        <v>1</v>
      </c>
      <c r="G96" s="47">
        <v>0</v>
      </c>
      <c r="H96" s="47">
        <v>1</v>
      </c>
      <c r="I96" s="47">
        <v>1</v>
      </c>
      <c r="J96" s="43">
        <v>0</v>
      </c>
      <c r="K96" s="43">
        <v>1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1</v>
      </c>
      <c r="U96" s="43">
        <v>1</v>
      </c>
      <c r="V96" s="43">
        <v>0</v>
      </c>
      <c r="W96" s="43">
        <v>0</v>
      </c>
      <c r="X96" s="43">
        <v>0</v>
      </c>
      <c r="Y96" s="43">
        <v>0</v>
      </c>
      <c r="Z96" s="43">
        <v>0</v>
      </c>
      <c r="AA96" s="43">
        <f t="shared" si="1"/>
        <v>7</v>
      </c>
      <c r="AB96" s="69"/>
      <c r="AC96" s="60"/>
      <c r="AD96" s="60"/>
      <c r="AE96" s="60"/>
    </row>
    <row r="97" spans="1:31" s="1" customFormat="1" ht="15.75" x14ac:dyDescent="0.25">
      <c r="A97" s="64"/>
      <c r="B97" s="64"/>
      <c r="C97" s="65"/>
      <c r="D97" s="24" t="s">
        <v>80</v>
      </c>
      <c r="E97" s="42">
        <v>1</v>
      </c>
      <c r="F97" s="42">
        <v>1</v>
      </c>
      <c r="G97" s="47">
        <v>0</v>
      </c>
      <c r="H97" s="47">
        <v>1</v>
      </c>
      <c r="I97" s="47">
        <v>1</v>
      </c>
      <c r="J97" s="43">
        <v>0</v>
      </c>
      <c r="K97" s="43">
        <v>1</v>
      </c>
      <c r="L97" s="43">
        <v>0</v>
      </c>
      <c r="M97" s="43">
        <v>0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1</v>
      </c>
      <c r="U97" s="43">
        <v>1</v>
      </c>
      <c r="V97" s="43">
        <v>1</v>
      </c>
      <c r="W97" s="43">
        <v>0</v>
      </c>
      <c r="X97" s="43">
        <v>0</v>
      </c>
      <c r="Y97" s="43">
        <v>0</v>
      </c>
      <c r="Z97" s="43">
        <v>0</v>
      </c>
      <c r="AA97" s="43">
        <f t="shared" si="1"/>
        <v>8</v>
      </c>
      <c r="AB97" s="69"/>
      <c r="AC97" s="60"/>
      <c r="AD97" s="60"/>
      <c r="AE97" s="60"/>
    </row>
    <row r="98" spans="1:31" s="1" customFormat="1" ht="15.75" x14ac:dyDescent="0.25">
      <c r="A98" s="32">
        <v>31</v>
      </c>
      <c r="B98" s="25">
        <v>810131</v>
      </c>
      <c r="C98" s="33" t="s">
        <v>81</v>
      </c>
      <c r="D98" s="21" t="s">
        <v>31</v>
      </c>
      <c r="E98" s="42">
        <v>1</v>
      </c>
      <c r="F98" s="42">
        <v>1</v>
      </c>
      <c r="G98" s="47">
        <v>0</v>
      </c>
      <c r="H98" s="47">
        <v>1</v>
      </c>
      <c r="I98" s="47">
        <v>1</v>
      </c>
      <c r="J98" s="43">
        <v>0</v>
      </c>
      <c r="K98" s="43">
        <v>1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1</v>
      </c>
      <c r="U98" s="43">
        <v>1</v>
      </c>
      <c r="V98" s="43">
        <v>1</v>
      </c>
      <c r="W98" s="43">
        <v>0</v>
      </c>
      <c r="X98" s="43">
        <v>0</v>
      </c>
      <c r="Y98" s="43">
        <v>0</v>
      </c>
      <c r="Z98" s="43">
        <v>0</v>
      </c>
      <c r="AA98" s="43">
        <f t="shared" si="1"/>
        <v>8</v>
      </c>
      <c r="AB98" s="45">
        <v>0</v>
      </c>
      <c r="AC98" s="57">
        <v>250834.07</v>
      </c>
      <c r="AD98" s="46">
        <f>IFERROR(ROUND(AB98*AC98,0),"0")</f>
        <v>0</v>
      </c>
      <c r="AE98" s="46">
        <f>IFERROR(ROUND(AD98/$AD$106*($AC$106-$AD$106)+AD98,2),0)</f>
        <v>0</v>
      </c>
    </row>
    <row r="99" spans="1:31" s="1" customFormat="1" ht="15.75" x14ac:dyDescent="0.25">
      <c r="A99" s="64">
        <v>32</v>
      </c>
      <c r="B99" s="64">
        <v>810157</v>
      </c>
      <c r="C99" s="65" t="s">
        <v>82</v>
      </c>
      <c r="D99" s="21" t="s">
        <v>31</v>
      </c>
      <c r="E99" s="42">
        <v>1</v>
      </c>
      <c r="F99" s="42">
        <v>1</v>
      </c>
      <c r="G99" s="47">
        <v>0</v>
      </c>
      <c r="H99" s="47">
        <v>1</v>
      </c>
      <c r="I99" s="47">
        <v>1</v>
      </c>
      <c r="J99" s="43">
        <v>0</v>
      </c>
      <c r="K99" s="43">
        <v>1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1</v>
      </c>
      <c r="U99" s="43">
        <v>1</v>
      </c>
      <c r="V99" s="43">
        <v>1</v>
      </c>
      <c r="W99" s="43">
        <v>0</v>
      </c>
      <c r="X99" s="43">
        <v>0</v>
      </c>
      <c r="Y99" s="43">
        <v>0</v>
      </c>
      <c r="Z99" s="43">
        <v>0</v>
      </c>
      <c r="AA99" s="43">
        <f t="shared" si="1"/>
        <v>8</v>
      </c>
      <c r="AB99" s="69">
        <v>0</v>
      </c>
      <c r="AC99" s="60">
        <v>304982.51</v>
      </c>
      <c r="AD99" s="60">
        <f>IFERROR(ROUND(AB99*AC99,0),"0")</f>
        <v>0</v>
      </c>
      <c r="AE99" s="60">
        <f>IFERROR(ROUND(AD99/$AD$106*($AC$106-$AD$106)+AD99,2),0)</f>
        <v>0</v>
      </c>
    </row>
    <row r="100" spans="1:31" s="1" customFormat="1" ht="15.75" x14ac:dyDescent="0.25">
      <c r="A100" s="64"/>
      <c r="B100" s="64"/>
      <c r="C100" s="65"/>
      <c r="D100" s="19" t="s">
        <v>83</v>
      </c>
      <c r="E100" s="42">
        <v>1</v>
      </c>
      <c r="F100" s="42">
        <v>1</v>
      </c>
      <c r="G100" s="47">
        <v>0</v>
      </c>
      <c r="H100" s="47">
        <v>1</v>
      </c>
      <c r="I100" s="47">
        <v>1</v>
      </c>
      <c r="J100" s="43">
        <v>0</v>
      </c>
      <c r="K100" s="43">
        <v>1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1</v>
      </c>
      <c r="U100" s="43">
        <v>1</v>
      </c>
      <c r="V100" s="43">
        <v>1</v>
      </c>
      <c r="W100" s="43">
        <v>0</v>
      </c>
      <c r="X100" s="43">
        <v>0</v>
      </c>
      <c r="Y100" s="43">
        <v>0</v>
      </c>
      <c r="Z100" s="43">
        <v>0</v>
      </c>
      <c r="AA100" s="43">
        <f t="shared" si="1"/>
        <v>8</v>
      </c>
      <c r="AB100" s="69"/>
      <c r="AC100" s="60"/>
      <c r="AD100" s="60"/>
      <c r="AE100" s="60"/>
    </row>
    <row r="101" spans="1:31" s="1" customFormat="1" ht="15.75" x14ac:dyDescent="0.25">
      <c r="A101" s="64"/>
      <c r="B101" s="64"/>
      <c r="C101" s="65"/>
      <c r="D101" s="19" t="s">
        <v>84</v>
      </c>
      <c r="E101" s="42">
        <v>1</v>
      </c>
      <c r="F101" s="42">
        <v>1</v>
      </c>
      <c r="G101" s="47">
        <v>0</v>
      </c>
      <c r="H101" s="47">
        <v>1</v>
      </c>
      <c r="I101" s="47">
        <v>1</v>
      </c>
      <c r="J101" s="43">
        <v>0</v>
      </c>
      <c r="K101" s="43">
        <v>1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1</v>
      </c>
      <c r="U101" s="43">
        <v>1</v>
      </c>
      <c r="V101" s="43">
        <v>1</v>
      </c>
      <c r="W101" s="43">
        <v>0</v>
      </c>
      <c r="X101" s="43">
        <v>0</v>
      </c>
      <c r="Y101" s="43">
        <v>0</v>
      </c>
      <c r="Z101" s="43">
        <v>0</v>
      </c>
      <c r="AA101" s="43">
        <f t="shared" si="1"/>
        <v>8</v>
      </c>
      <c r="AB101" s="69"/>
      <c r="AC101" s="60"/>
      <c r="AD101" s="60"/>
      <c r="AE101" s="60"/>
    </row>
    <row r="102" spans="1:31" s="1" customFormat="1" ht="15.75" x14ac:dyDescent="0.25">
      <c r="A102" s="64">
        <v>33</v>
      </c>
      <c r="B102" s="64">
        <v>810159</v>
      </c>
      <c r="C102" s="65" t="s">
        <v>85</v>
      </c>
      <c r="D102" s="21" t="s">
        <v>31</v>
      </c>
      <c r="E102" s="42">
        <v>1</v>
      </c>
      <c r="F102" s="42">
        <v>1</v>
      </c>
      <c r="G102" s="47">
        <v>0</v>
      </c>
      <c r="H102" s="47">
        <v>1</v>
      </c>
      <c r="I102" s="47">
        <v>1</v>
      </c>
      <c r="J102" s="43">
        <v>0</v>
      </c>
      <c r="K102" s="43">
        <v>1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1</v>
      </c>
      <c r="U102" s="43">
        <v>1</v>
      </c>
      <c r="V102" s="43">
        <v>1</v>
      </c>
      <c r="W102" s="43">
        <v>0</v>
      </c>
      <c r="X102" s="43">
        <v>0</v>
      </c>
      <c r="Y102" s="43">
        <v>0</v>
      </c>
      <c r="Z102" s="43">
        <v>0</v>
      </c>
      <c r="AA102" s="43">
        <f t="shared" si="1"/>
        <v>8</v>
      </c>
      <c r="AB102" s="69">
        <v>0</v>
      </c>
      <c r="AC102" s="60">
        <v>565349.93999999994</v>
      </c>
      <c r="AD102" s="60">
        <f>IFERROR(ROUND(AB102*AC102,0),"0")</f>
        <v>0</v>
      </c>
      <c r="AE102" s="60">
        <f>IFERROR(ROUND(AD102/$AD$106*($AC$106-$AD$106)+AD102,2),0)</f>
        <v>0</v>
      </c>
    </row>
    <row r="103" spans="1:31" s="1" customFormat="1" ht="15.75" x14ac:dyDescent="0.25">
      <c r="A103" s="64"/>
      <c r="B103" s="64"/>
      <c r="C103" s="65"/>
      <c r="D103" s="24" t="s">
        <v>21</v>
      </c>
      <c r="E103" s="42">
        <v>1</v>
      </c>
      <c r="F103" s="42">
        <v>1</v>
      </c>
      <c r="G103" s="47">
        <v>0</v>
      </c>
      <c r="H103" s="47">
        <v>1</v>
      </c>
      <c r="I103" s="47">
        <v>1</v>
      </c>
      <c r="J103" s="43">
        <v>0</v>
      </c>
      <c r="K103" s="43">
        <v>1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1</v>
      </c>
      <c r="U103" s="43">
        <v>1</v>
      </c>
      <c r="V103" s="43">
        <v>0</v>
      </c>
      <c r="W103" s="43">
        <v>0</v>
      </c>
      <c r="X103" s="43">
        <v>0</v>
      </c>
      <c r="Y103" s="43">
        <v>0</v>
      </c>
      <c r="Z103" s="43">
        <v>0</v>
      </c>
      <c r="AA103" s="43">
        <f t="shared" si="1"/>
        <v>7</v>
      </c>
      <c r="AB103" s="69"/>
      <c r="AC103" s="60"/>
      <c r="AD103" s="60"/>
      <c r="AE103" s="60"/>
    </row>
    <row r="104" spans="1:31" s="1" customFormat="1" ht="24" x14ac:dyDescent="0.25">
      <c r="A104" s="32">
        <v>34</v>
      </c>
      <c r="B104" s="32">
        <v>810160</v>
      </c>
      <c r="C104" s="33" t="s">
        <v>86</v>
      </c>
      <c r="D104" s="19"/>
      <c r="E104" s="42">
        <v>1</v>
      </c>
      <c r="F104" s="42">
        <v>1</v>
      </c>
      <c r="G104" s="47">
        <v>0</v>
      </c>
      <c r="H104" s="47">
        <v>1</v>
      </c>
      <c r="I104" s="47">
        <v>1</v>
      </c>
      <c r="J104" s="43">
        <v>0</v>
      </c>
      <c r="K104" s="43">
        <v>1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1</v>
      </c>
      <c r="U104" s="43">
        <v>1</v>
      </c>
      <c r="V104" s="43">
        <v>0</v>
      </c>
      <c r="W104" s="43">
        <v>0</v>
      </c>
      <c r="X104" s="43">
        <v>0</v>
      </c>
      <c r="Y104" s="43">
        <v>0</v>
      </c>
      <c r="Z104" s="43">
        <v>0</v>
      </c>
      <c r="AA104" s="43">
        <f t="shared" si="1"/>
        <v>7</v>
      </c>
      <c r="AB104" s="45">
        <v>0</v>
      </c>
      <c r="AC104" s="57">
        <v>165977.66</v>
      </c>
      <c r="AD104" s="46">
        <f>IFERROR(ROUND(AB104*AC104,0),"0")</f>
        <v>0</v>
      </c>
      <c r="AE104" s="46">
        <f>IFERROR(ROUND(AD104/$AD$106*($AC$106-$AD$106)+AD104,2),0)</f>
        <v>0</v>
      </c>
    </row>
    <row r="105" spans="1:31" s="7" customFormat="1" ht="24" x14ac:dyDescent="0.25">
      <c r="A105" s="32">
        <v>35</v>
      </c>
      <c r="B105" s="32">
        <v>810206</v>
      </c>
      <c r="C105" s="33" t="s">
        <v>87</v>
      </c>
      <c r="D105" s="26" t="s">
        <v>20</v>
      </c>
      <c r="E105" s="42">
        <v>1</v>
      </c>
      <c r="F105" s="42">
        <v>1</v>
      </c>
      <c r="G105" s="47">
        <v>0</v>
      </c>
      <c r="H105" s="47">
        <v>1</v>
      </c>
      <c r="I105" s="47">
        <v>1</v>
      </c>
      <c r="J105" s="43">
        <v>0</v>
      </c>
      <c r="K105" s="43">
        <v>1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1</v>
      </c>
      <c r="U105" s="43">
        <v>1</v>
      </c>
      <c r="V105" s="43">
        <v>1</v>
      </c>
      <c r="W105" s="43">
        <v>0</v>
      </c>
      <c r="X105" s="43">
        <v>0</v>
      </c>
      <c r="Y105" s="43">
        <v>0</v>
      </c>
      <c r="Z105" s="43">
        <v>0</v>
      </c>
      <c r="AA105" s="43">
        <f t="shared" si="1"/>
        <v>8</v>
      </c>
      <c r="AB105" s="45">
        <v>0</v>
      </c>
      <c r="AC105" s="57">
        <v>56802.51</v>
      </c>
      <c r="AD105" s="46">
        <f>IFERROR(ROUND(AB105*AC105,0),"0")</f>
        <v>0</v>
      </c>
      <c r="AE105" s="46">
        <f>IFERROR(ROUND(AD105/$AD$106*($AC$106-$AD$106)+AD105,2),0)</f>
        <v>0</v>
      </c>
    </row>
    <row r="106" spans="1:31" s="7" customFormat="1" ht="15.75" customHeight="1" x14ac:dyDescent="0.25">
      <c r="A106" s="74" t="s">
        <v>92</v>
      </c>
      <c r="B106" s="74"/>
      <c r="C106" s="74"/>
      <c r="D106" s="74"/>
      <c r="E106" s="31" t="s">
        <v>110</v>
      </c>
      <c r="F106" s="37" t="s">
        <v>110</v>
      </c>
      <c r="G106" s="37" t="s">
        <v>110</v>
      </c>
      <c r="H106" s="37" t="s">
        <v>110</v>
      </c>
      <c r="I106" s="37" t="s">
        <v>110</v>
      </c>
      <c r="J106" s="37" t="s">
        <v>110</v>
      </c>
      <c r="K106" s="37" t="s">
        <v>110</v>
      </c>
      <c r="L106" s="37" t="s">
        <v>110</v>
      </c>
      <c r="M106" s="37" t="s">
        <v>110</v>
      </c>
      <c r="N106" s="37" t="s">
        <v>110</v>
      </c>
      <c r="O106" s="37" t="s">
        <v>110</v>
      </c>
      <c r="P106" s="37" t="s">
        <v>110</v>
      </c>
      <c r="Q106" s="37" t="s">
        <v>110</v>
      </c>
      <c r="R106" s="37" t="s">
        <v>110</v>
      </c>
      <c r="S106" s="37" t="s">
        <v>110</v>
      </c>
      <c r="T106" s="37" t="s">
        <v>110</v>
      </c>
      <c r="U106" s="37" t="s">
        <v>110</v>
      </c>
      <c r="V106" s="37" t="s">
        <v>110</v>
      </c>
      <c r="W106" s="37" t="s">
        <v>110</v>
      </c>
      <c r="X106" s="37" t="s">
        <v>110</v>
      </c>
      <c r="Y106" s="37" t="s">
        <v>110</v>
      </c>
      <c r="Z106" s="37" t="s">
        <v>110</v>
      </c>
      <c r="AA106" s="37" t="s">
        <v>110</v>
      </c>
      <c r="AB106" s="37" t="s">
        <v>110</v>
      </c>
      <c r="AC106" s="41">
        <f>SUM(AC11:AC105)</f>
        <v>11413192.539999999</v>
      </c>
      <c r="AD106" s="41">
        <f>SUM(AD11:AD105)</f>
        <v>0</v>
      </c>
      <c r="AE106" s="41">
        <f t="shared" ref="AE106" si="2">SUM(AE11:AE105)</f>
        <v>0</v>
      </c>
    </row>
    <row r="107" spans="1:31" s="7" customFormat="1" ht="15.75" x14ac:dyDescent="0.25">
      <c r="B107" s="8"/>
      <c r="C107" s="9"/>
      <c r="D107" s="17"/>
      <c r="AB107" s="14"/>
      <c r="AC107" s="14"/>
      <c r="AD107" s="14"/>
      <c r="AE107" s="14"/>
    </row>
    <row r="108" spans="1:31" ht="26.25" x14ac:dyDescent="0.4">
      <c r="A108" s="48"/>
      <c r="B108" s="48"/>
      <c r="C108" s="49" t="s">
        <v>111</v>
      </c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AB108"/>
      <c r="AC108"/>
      <c r="AD108"/>
      <c r="AE108"/>
    </row>
    <row r="109" spans="1:31" s="39" customFormat="1" ht="20.25" customHeight="1" x14ac:dyDescent="0.4">
      <c r="A109" s="59" t="s">
        <v>112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0"/>
      <c r="V109" s="50"/>
      <c r="W109" s="51"/>
      <c r="X109" s="52"/>
      <c r="Y109" s="53" t="s">
        <v>113</v>
      </c>
    </row>
    <row r="110" spans="1:31" s="39" customFormat="1" ht="112.5" customHeight="1" x14ac:dyDescent="0.4">
      <c r="A110" s="54"/>
      <c r="B110" s="55"/>
      <c r="C110" s="55"/>
      <c r="D110" s="55"/>
      <c r="E110" s="55"/>
      <c r="F110" s="55"/>
      <c r="G110" s="55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5"/>
      <c r="V110" s="55"/>
      <c r="W110" s="56"/>
      <c r="X110" s="53"/>
      <c r="Y110" s="53"/>
    </row>
    <row r="111" spans="1:31" s="39" customFormat="1" ht="20.25" customHeight="1" x14ac:dyDescent="0.4">
      <c r="A111" s="59" t="s">
        <v>114</v>
      </c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0"/>
      <c r="V111" s="50"/>
      <c r="W111" s="51"/>
      <c r="X111" s="52"/>
      <c r="Y111" s="53" t="s">
        <v>115</v>
      </c>
    </row>
    <row r="112" spans="1:31" s="39" customFormat="1" ht="112.5" customHeight="1" x14ac:dyDescent="0.4">
      <c r="A112" s="54"/>
      <c r="B112" s="55"/>
      <c r="C112" s="55"/>
      <c r="D112" s="55"/>
      <c r="E112" s="55"/>
      <c r="F112" s="55"/>
      <c r="G112" s="55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5"/>
      <c r="V112" s="55"/>
      <c r="W112" s="56"/>
      <c r="X112" s="53"/>
      <c r="Y112" s="53"/>
    </row>
    <row r="113" spans="1:25" s="39" customFormat="1" ht="20.25" customHeight="1" x14ac:dyDescent="0.4">
      <c r="A113" s="59" t="s">
        <v>116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0"/>
      <c r="V113" s="50"/>
      <c r="W113" s="51"/>
      <c r="X113" s="52"/>
      <c r="Y113" s="53" t="s">
        <v>117</v>
      </c>
    </row>
    <row r="114" spans="1:25" s="39" customFormat="1" ht="112.5" customHeight="1" x14ac:dyDescent="0.4">
      <c r="A114" s="54"/>
      <c r="B114" s="55"/>
      <c r="C114" s="55"/>
      <c r="D114" s="55"/>
      <c r="E114" s="55"/>
      <c r="F114" s="55"/>
      <c r="G114" s="55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5"/>
      <c r="V114" s="55"/>
      <c r="W114" s="56"/>
      <c r="X114" s="53"/>
      <c r="Y114" s="53"/>
    </row>
    <row r="115" spans="1:25" s="39" customFormat="1" ht="20.25" customHeight="1" x14ac:dyDescent="0.4">
      <c r="A115" s="59" t="s">
        <v>118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0"/>
      <c r="V115" s="50"/>
      <c r="W115" s="51"/>
      <c r="X115" s="52"/>
      <c r="Y115" s="53" t="s">
        <v>119</v>
      </c>
    </row>
    <row r="116" spans="1:25" s="39" customFormat="1" ht="112.5" customHeight="1" x14ac:dyDescent="0.4">
      <c r="A116" s="54"/>
      <c r="B116" s="55"/>
      <c r="C116" s="55"/>
      <c r="D116" s="55"/>
      <c r="E116" s="55"/>
      <c r="F116" s="55"/>
      <c r="G116" s="55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5"/>
      <c r="V116" s="55"/>
      <c r="W116" s="56"/>
      <c r="X116" s="53"/>
      <c r="Y116" s="53"/>
    </row>
    <row r="117" spans="1:25" s="39" customFormat="1" ht="20.25" customHeight="1" x14ac:dyDescent="0.4">
      <c r="A117" s="59" t="s">
        <v>120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0"/>
      <c r="V117" s="50"/>
      <c r="W117" s="51"/>
      <c r="X117" s="52"/>
      <c r="Y117" s="53" t="s">
        <v>121</v>
      </c>
    </row>
    <row r="118" spans="1:25" s="39" customFormat="1" ht="112.5" customHeight="1" x14ac:dyDescent="0.4">
      <c r="A118" s="54"/>
      <c r="B118" s="55"/>
      <c r="C118" s="55"/>
      <c r="D118" s="55"/>
      <c r="E118" s="55"/>
      <c r="F118" s="55"/>
      <c r="G118" s="55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5"/>
      <c r="V118" s="55"/>
      <c r="W118" s="56"/>
      <c r="X118" s="53"/>
      <c r="Y118" s="53"/>
    </row>
    <row r="119" spans="1:25" s="39" customFormat="1" ht="20.25" customHeight="1" x14ac:dyDescent="0.4">
      <c r="A119" s="59" t="s">
        <v>122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0"/>
      <c r="V119" s="50"/>
      <c r="W119" s="51"/>
      <c r="X119" s="52"/>
      <c r="Y119" s="53" t="s">
        <v>123</v>
      </c>
    </row>
    <row r="120" spans="1:25" s="39" customFormat="1" ht="112.5" customHeight="1" x14ac:dyDescent="0.4">
      <c r="A120" s="54"/>
      <c r="B120" s="55"/>
      <c r="C120" s="55"/>
      <c r="D120" s="55"/>
      <c r="E120" s="55"/>
      <c r="F120" s="55"/>
      <c r="G120" s="55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5"/>
      <c r="V120" s="55"/>
      <c r="W120" s="56"/>
      <c r="X120" s="53"/>
      <c r="Y120" s="53"/>
    </row>
    <row r="121" spans="1:25" s="39" customFormat="1" ht="20.25" customHeight="1" x14ac:dyDescent="0.4">
      <c r="A121" s="59" t="s">
        <v>124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0"/>
      <c r="V121" s="50"/>
      <c r="W121" s="51"/>
      <c r="X121" s="52"/>
      <c r="Y121" s="53" t="s">
        <v>125</v>
      </c>
    </row>
    <row r="122" spans="1:25" s="39" customFormat="1" ht="112.5" customHeight="1" x14ac:dyDescent="0.4">
      <c r="A122" s="54"/>
      <c r="B122" s="55"/>
      <c r="C122" s="55"/>
      <c r="D122" s="55"/>
      <c r="E122" s="55"/>
      <c r="F122" s="55"/>
      <c r="G122" s="55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5"/>
      <c r="V122" s="55"/>
      <c r="W122" s="56"/>
      <c r="X122" s="53"/>
      <c r="Y122" s="53"/>
    </row>
    <row r="123" spans="1:25" s="39" customFormat="1" ht="20.25" customHeight="1" x14ac:dyDescent="0.4">
      <c r="A123" s="59" t="s">
        <v>126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0"/>
      <c r="V123" s="50"/>
      <c r="W123" s="51"/>
      <c r="X123" s="52"/>
      <c r="Y123" s="53" t="s">
        <v>127</v>
      </c>
    </row>
    <row r="124" spans="1:25" s="39" customFormat="1" ht="112.5" customHeight="1" x14ac:dyDescent="0.4">
      <c r="A124" s="54"/>
      <c r="B124" s="55"/>
      <c r="C124" s="55"/>
      <c r="D124" s="55"/>
      <c r="E124" s="55"/>
      <c r="F124" s="55"/>
      <c r="G124" s="55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5"/>
      <c r="V124" s="55"/>
      <c r="W124" s="56"/>
      <c r="X124" s="53"/>
      <c r="Y124" s="53"/>
    </row>
    <row r="125" spans="1:25" s="39" customFormat="1" ht="20.25" customHeight="1" x14ac:dyDescent="0.4">
      <c r="A125" s="59" t="s">
        <v>128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0"/>
      <c r="V125" s="50"/>
      <c r="W125" s="51"/>
      <c r="X125" s="52"/>
      <c r="Y125" s="53" t="s">
        <v>135</v>
      </c>
    </row>
    <row r="126" spans="1:25" s="39" customFormat="1" ht="112.5" customHeight="1" x14ac:dyDescent="0.4">
      <c r="A126" s="54"/>
      <c r="B126" s="55"/>
      <c r="C126" s="55"/>
      <c r="D126" s="55"/>
      <c r="E126" s="55"/>
      <c r="F126" s="55"/>
      <c r="G126" s="55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5"/>
      <c r="V126" s="55"/>
      <c r="W126" s="56"/>
      <c r="X126" s="53"/>
      <c r="Y126" s="53"/>
    </row>
    <row r="127" spans="1:25" s="39" customFormat="1" ht="20.25" customHeight="1" x14ac:dyDescent="0.4">
      <c r="A127" s="59" t="s">
        <v>129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0"/>
      <c r="V127" s="50"/>
      <c r="W127" s="51"/>
      <c r="X127" s="52"/>
      <c r="Y127" s="53" t="s">
        <v>130</v>
      </c>
    </row>
    <row r="128" spans="1:25" s="39" customFormat="1" ht="112.5" customHeight="1" x14ac:dyDescent="0.4">
      <c r="A128" s="54"/>
      <c r="B128" s="55"/>
      <c r="C128" s="55"/>
      <c r="D128" s="55"/>
      <c r="E128" s="55"/>
      <c r="F128" s="55"/>
      <c r="G128" s="55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5"/>
      <c r="V128" s="55"/>
      <c r="W128" s="56"/>
      <c r="X128" s="53"/>
      <c r="Y128" s="53"/>
    </row>
    <row r="129" spans="1:31" s="39" customFormat="1" ht="20.25" customHeight="1" x14ac:dyDescent="0.4">
      <c r="A129" s="59" t="s">
        <v>131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0"/>
      <c r="V129" s="50"/>
      <c r="W129" s="51"/>
      <c r="X129" s="52"/>
      <c r="Y129" s="53" t="s">
        <v>132</v>
      </c>
    </row>
    <row r="130" spans="1:31" s="39" customFormat="1" ht="112.5" customHeight="1" x14ac:dyDescent="0.4">
      <c r="A130" s="54"/>
      <c r="B130" s="55"/>
      <c r="C130" s="55"/>
      <c r="D130" s="55"/>
      <c r="E130" s="55"/>
      <c r="F130" s="55"/>
      <c r="G130" s="55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5"/>
      <c r="V130" s="55"/>
      <c r="W130" s="56"/>
      <c r="X130" s="53"/>
      <c r="Y130" s="53"/>
    </row>
    <row r="131" spans="1:31" s="39" customFormat="1" ht="20.25" customHeight="1" x14ac:dyDescent="0.4">
      <c r="A131" s="59" t="s">
        <v>133</v>
      </c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0"/>
      <c r="V131" s="50"/>
      <c r="W131" s="51"/>
      <c r="X131" s="52"/>
      <c r="Y131" s="53" t="s">
        <v>134</v>
      </c>
    </row>
    <row r="132" spans="1:31" s="7" customFormat="1" ht="15.75" customHeight="1" x14ac:dyDescent="0.25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38"/>
      <c r="AD132" s="38"/>
      <c r="AE132" s="38"/>
    </row>
    <row r="133" spans="1:31" s="1" customFormat="1" ht="20.25" x14ac:dyDescent="0.25">
      <c r="A133" s="15"/>
      <c r="B133" s="30"/>
      <c r="C133" s="30"/>
      <c r="D133" s="30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14"/>
      <c r="AC133" s="14"/>
      <c r="AD133" s="14"/>
      <c r="AE133" s="14"/>
    </row>
    <row r="134" spans="1:31" s="1" customFormat="1" ht="15.75" x14ac:dyDescent="0.25">
      <c r="A134" s="7"/>
      <c r="B134" s="8"/>
      <c r="C134" s="9"/>
      <c r="D134" s="1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14"/>
      <c r="AC134" s="14"/>
      <c r="AD134" s="14"/>
      <c r="AE134" s="14"/>
    </row>
    <row r="135" spans="1:31" s="1" customFormat="1" ht="15.75" x14ac:dyDescent="0.25">
      <c r="A135" s="7"/>
      <c r="B135" s="8"/>
      <c r="C135" s="9"/>
      <c r="D135" s="1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14"/>
      <c r="AC135" s="14"/>
      <c r="AD135" s="14"/>
      <c r="AE135" s="14"/>
    </row>
    <row r="136" spans="1:31" s="1" customFormat="1" ht="15.75" x14ac:dyDescent="0.25">
      <c r="A136" s="7"/>
      <c r="B136" s="8"/>
      <c r="C136" s="9"/>
      <c r="D136" s="1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14"/>
      <c r="AC136" s="14"/>
      <c r="AD136" s="14"/>
      <c r="AE136" s="14"/>
    </row>
    <row r="137" spans="1:31" s="1" customFormat="1" ht="15.75" x14ac:dyDescent="0.25">
      <c r="A137" s="7"/>
      <c r="B137" s="8"/>
      <c r="C137" s="9"/>
      <c r="D137" s="1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14"/>
      <c r="AC137" s="14"/>
      <c r="AD137" s="14"/>
      <c r="AE137" s="14"/>
    </row>
    <row r="138" spans="1:31" s="1" customFormat="1" ht="15.75" x14ac:dyDescent="0.25">
      <c r="A138" s="7"/>
      <c r="B138" s="8"/>
      <c r="C138" s="9"/>
      <c r="D138" s="1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14"/>
      <c r="AC138" s="14"/>
      <c r="AD138" s="14"/>
      <c r="AE138" s="14"/>
    </row>
    <row r="139" spans="1:31" s="1" customFormat="1" ht="15.75" x14ac:dyDescent="0.25">
      <c r="A139" s="7"/>
      <c r="B139" s="8"/>
      <c r="C139" s="9"/>
      <c r="D139" s="1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14"/>
      <c r="AC139" s="14"/>
      <c r="AD139" s="14"/>
      <c r="AE139" s="14"/>
    </row>
    <row r="140" spans="1:31" s="1" customFormat="1" ht="15.75" x14ac:dyDescent="0.25">
      <c r="A140" s="7"/>
      <c r="B140" s="8"/>
      <c r="C140" s="9"/>
      <c r="D140" s="1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14"/>
      <c r="AC140" s="14"/>
      <c r="AD140" s="14"/>
      <c r="AE140" s="14"/>
    </row>
    <row r="141" spans="1:31" s="1" customFormat="1" ht="15.75" x14ac:dyDescent="0.25">
      <c r="A141" s="7"/>
      <c r="B141" s="8"/>
      <c r="C141" s="9"/>
      <c r="D141" s="1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14"/>
      <c r="AC141" s="14"/>
      <c r="AD141" s="14"/>
      <c r="AE141" s="14"/>
    </row>
    <row r="142" spans="1:31" s="1" customFormat="1" ht="15.75" x14ac:dyDescent="0.25">
      <c r="A142" s="7"/>
      <c r="B142" s="8"/>
      <c r="C142" s="9"/>
      <c r="D142" s="1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14"/>
      <c r="AC142" s="14"/>
      <c r="AD142" s="14"/>
      <c r="AE142" s="14"/>
    </row>
    <row r="143" spans="1:31" s="1" customFormat="1" ht="15.75" x14ac:dyDescent="0.25">
      <c r="A143" s="7"/>
      <c r="B143" s="8"/>
      <c r="C143" s="9"/>
      <c r="D143" s="1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14"/>
      <c r="AC143" s="14"/>
      <c r="AD143" s="14"/>
      <c r="AE143" s="14"/>
    </row>
    <row r="144" spans="1:31" s="1" customFormat="1" ht="15.75" x14ac:dyDescent="0.25">
      <c r="A144" s="7"/>
      <c r="B144" s="8"/>
      <c r="C144" s="9"/>
      <c r="D144" s="1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14"/>
      <c r="AC144" s="14"/>
      <c r="AD144" s="14"/>
      <c r="AE144" s="14"/>
    </row>
    <row r="145" spans="1:31" s="1" customFormat="1" ht="15.75" x14ac:dyDescent="0.25">
      <c r="A145" s="7"/>
      <c r="B145" s="8"/>
      <c r="C145" s="9"/>
      <c r="D145" s="1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14"/>
      <c r="AC145" s="14"/>
      <c r="AD145" s="14"/>
      <c r="AE145" s="14"/>
    </row>
    <row r="146" spans="1:31" s="1" customFormat="1" ht="15.75" x14ac:dyDescent="0.25">
      <c r="A146" s="7"/>
      <c r="B146" s="8"/>
      <c r="C146" s="9"/>
      <c r="D146" s="1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14"/>
      <c r="AC146" s="14"/>
      <c r="AD146" s="14"/>
      <c r="AE146" s="14"/>
    </row>
    <row r="147" spans="1:31" x14ac:dyDescent="0.25">
      <c r="A147" s="10"/>
      <c r="B147" s="11"/>
      <c r="C147" s="12"/>
      <c r="D147" s="18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4"/>
      <c r="AC147" s="14"/>
      <c r="AD147" s="14"/>
      <c r="AE147" s="14"/>
    </row>
    <row r="148" spans="1:31" x14ac:dyDescent="0.25">
      <c r="A148" s="10"/>
      <c r="B148" s="11"/>
      <c r="C148" s="12"/>
      <c r="D148" s="18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4"/>
      <c r="AC148" s="14"/>
      <c r="AD148" s="14"/>
      <c r="AE148" s="14"/>
    </row>
    <row r="149" spans="1:31" x14ac:dyDescent="0.25">
      <c r="A149" s="10"/>
      <c r="B149" s="11"/>
      <c r="C149" s="12"/>
      <c r="D149" s="18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4"/>
      <c r="AC149" s="14"/>
      <c r="AD149" s="14"/>
      <c r="AE149" s="14"/>
    </row>
    <row r="150" spans="1:31" x14ac:dyDescent="0.25">
      <c r="A150" s="10"/>
      <c r="B150" s="11"/>
      <c r="C150" s="12"/>
      <c r="D150" s="18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4"/>
      <c r="AC150" s="14"/>
      <c r="AD150" s="14"/>
      <c r="AE150" s="14"/>
    </row>
    <row r="151" spans="1:31" x14ac:dyDescent="0.25">
      <c r="A151" s="10"/>
      <c r="B151" s="11"/>
      <c r="C151" s="12"/>
      <c r="D151" s="18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4"/>
      <c r="AC151" s="14"/>
      <c r="AD151" s="14"/>
      <c r="AE151" s="14"/>
    </row>
    <row r="152" spans="1:31" x14ac:dyDescent="0.25">
      <c r="A152" s="10"/>
      <c r="B152" s="11"/>
      <c r="C152" s="12"/>
      <c r="D152" s="18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4"/>
      <c r="AC152" s="14"/>
      <c r="AD152" s="14"/>
      <c r="AE152" s="14"/>
    </row>
    <row r="153" spans="1:31" x14ac:dyDescent="0.25">
      <c r="A153" s="10"/>
      <c r="B153" s="11"/>
      <c r="C153" s="12"/>
      <c r="D153" s="18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4"/>
      <c r="AC153" s="14"/>
      <c r="AD153" s="14"/>
      <c r="AE153" s="14"/>
    </row>
    <row r="154" spans="1:31" x14ac:dyDescent="0.25">
      <c r="A154" s="10"/>
      <c r="B154" s="11"/>
      <c r="C154" s="12"/>
      <c r="D154" s="18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4"/>
      <c r="AC154" s="14"/>
      <c r="AD154" s="14"/>
      <c r="AE154" s="14"/>
    </row>
    <row r="155" spans="1:31" x14ac:dyDescent="0.25">
      <c r="A155" s="10"/>
      <c r="B155" s="11"/>
      <c r="C155" s="12"/>
      <c r="D155" s="18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4"/>
      <c r="AC155" s="14"/>
      <c r="AD155" s="14"/>
      <c r="AE155" s="14"/>
    </row>
    <row r="156" spans="1:31" x14ac:dyDescent="0.25">
      <c r="A156" s="10"/>
      <c r="B156" s="11"/>
      <c r="C156" s="12"/>
      <c r="D156" s="18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4"/>
      <c r="AC156" s="14"/>
      <c r="AD156" s="14"/>
      <c r="AE156" s="14"/>
    </row>
    <row r="157" spans="1:31" x14ac:dyDescent="0.25">
      <c r="A157" s="10"/>
      <c r="B157" s="11"/>
      <c r="C157" s="12"/>
      <c r="D157" s="18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4"/>
      <c r="AC157" s="14"/>
      <c r="AD157" s="14"/>
      <c r="AE157" s="14"/>
    </row>
    <row r="158" spans="1:31" x14ac:dyDescent="0.25">
      <c r="A158" s="10"/>
      <c r="B158" s="11"/>
      <c r="C158" s="12"/>
      <c r="D158" s="18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4"/>
      <c r="AC158" s="14"/>
      <c r="AD158" s="14"/>
      <c r="AE158" s="14"/>
    </row>
    <row r="159" spans="1:31" x14ac:dyDescent="0.25">
      <c r="A159" s="10"/>
      <c r="B159" s="11"/>
      <c r="C159" s="12"/>
      <c r="D159" s="18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4"/>
      <c r="AC159" s="14"/>
      <c r="AD159" s="14"/>
      <c r="AE159" s="14"/>
    </row>
    <row r="160" spans="1:31" x14ac:dyDescent="0.25">
      <c r="A160" s="10"/>
      <c r="B160" s="11"/>
      <c r="C160" s="12"/>
      <c r="D160" s="18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4"/>
      <c r="AC160" s="14"/>
      <c r="AD160" s="14"/>
      <c r="AE160" s="14"/>
    </row>
    <row r="161" spans="1:31" x14ac:dyDescent="0.25">
      <c r="A161" s="10"/>
      <c r="B161" s="11"/>
      <c r="C161" s="12"/>
      <c r="D161" s="18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4"/>
      <c r="AC161" s="14"/>
      <c r="AD161" s="14"/>
      <c r="AE161" s="14"/>
    </row>
    <row r="162" spans="1:31" x14ac:dyDescent="0.25">
      <c r="A162" s="10"/>
      <c r="B162" s="11"/>
      <c r="C162" s="12"/>
      <c r="D162" s="18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4"/>
      <c r="AC162" s="14"/>
      <c r="AD162" s="14"/>
      <c r="AE162" s="14"/>
    </row>
    <row r="163" spans="1:31" x14ac:dyDescent="0.25">
      <c r="A163" s="10"/>
      <c r="B163" s="11"/>
      <c r="C163" s="12"/>
      <c r="D163" s="18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4"/>
      <c r="AC163" s="14"/>
      <c r="AD163" s="14"/>
      <c r="AE163" s="14"/>
    </row>
    <row r="164" spans="1:31" x14ac:dyDescent="0.25">
      <c r="A164" s="10"/>
      <c r="B164" s="11"/>
      <c r="C164" s="12"/>
      <c r="D164" s="18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4"/>
      <c r="AC164" s="14"/>
      <c r="AD164" s="14"/>
      <c r="AE164" s="14"/>
    </row>
    <row r="165" spans="1:31" x14ac:dyDescent="0.25">
      <c r="A165" s="10"/>
      <c r="B165" s="11"/>
      <c r="C165" s="12"/>
      <c r="D165" s="18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4"/>
      <c r="AC165" s="14"/>
      <c r="AD165" s="14"/>
      <c r="AE165" s="14"/>
    </row>
    <row r="166" spans="1:31" x14ac:dyDescent="0.25">
      <c r="A166" s="10"/>
      <c r="B166" s="11"/>
      <c r="C166" s="12"/>
      <c r="D166" s="18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4"/>
      <c r="AC166" s="14"/>
      <c r="AD166" s="14"/>
      <c r="AE166" s="14"/>
    </row>
    <row r="167" spans="1:31" x14ac:dyDescent="0.25">
      <c r="A167" s="10"/>
      <c r="B167" s="11"/>
      <c r="C167" s="12"/>
      <c r="D167" s="18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4"/>
      <c r="AC167" s="14"/>
      <c r="AD167" s="14"/>
      <c r="AE167" s="14"/>
    </row>
    <row r="168" spans="1:31" x14ac:dyDescent="0.25">
      <c r="A168" s="10"/>
      <c r="B168" s="11"/>
      <c r="C168" s="12"/>
      <c r="D168" s="18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4"/>
      <c r="AC168" s="14"/>
      <c r="AD168" s="14"/>
      <c r="AE168" s="14"/>
    </row>
    <row r="169" spans="1:31" x14ac:dyDescent="0.25">
      <c r="A169" s="10"/>
      <c r="B169" s="11"/>
      <c r="C169" s="12"/>
      <c r="D169" s="18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4"/>
      <c r="AC169" s="14"/>
      <c r="AD169" s="14"/>
      <c r="AE169" s="14"/>
    </row>
    <row r="170" spans="1:31" x14ac:dyDescent="0.25">
      <c r="A170" s="10"/>
      <c r="B170" s="11"/>
      <c r="C170" s="12"/>
      <c r="D170" s="18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4"/>
      <c r="AC170" s="14"/>
      <c r="AD170" s="14"/>
      <c r="AE170" s="14"/>
    </row>
    <row r="171" spans="1:31" x14ac:dyDescent="0.25">
      <c r="A171" s="10"/>
      <c r="B171" s="11"/>
      <c r="C171" s="12"/>
      <c r="D171" s="18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4"/>
      <c r="AC171" s="14"/>
      <c r="AD171" s="14"/>
      <c r="AE171" s="14"/>
    </row>
    <row r="172" spans="1:31" x14ac:dyDescent="0.25">
      <c r="A172" s="10"/>
      <c r="B172" s="11"/>
      <c r="C172" s="12"/>
      <c r="D172" s="18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4"/>
      <c r="AC172" s="14"/>
      <c r="AD172" s="14"/>
      <c r="AE172" s="14"/>
    </row>
    <row r="173" spans="1:31" x14ac:dyDescent="0.25">
      <c r="A173" s="10"/>
      <c r="B173" s="11"/>
      <c r="C173" s="12"/>
      <c r="D173" s="18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4"/>
      <c r="AC173" s="14"/>
      <c r="AD173" s="14"/>
      <c r="AE173" s="14"/>
    </row>
    <row r="174" spans="1:31" x14ac:dyDescent="0.25">
      <c r="A174" s="10"/>
      <c r="B174" s="11"/>
      <c r="C174" s="12"/>
      <c r="D174" s="18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4"/>
      <c r="AC174" s="14"/>
      <c r="AD174" s="14"/>
      <c r="AE174" s="14"/>
    </row>
    <row r="175" spans="1:31" x14ac:dyDescent="0.25">
      <c r="A175" s="10"/>
      <c r="B175" s="11"/>
      <c r="C175" s="12"/>
      <c r="D175" s="18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4"/>
      <c r="AC175" s="14"/>
      <c r="AD175" s="14"/>
      <c r="AE175" s="14"/>
    </row>
    <row r="176" spans="1:31" x14ac:dyDescent="0.25">
      <c r="A176" s="10"/>
      <c r="B176" s="11"/>
      <c r="C176" s="12"/>
      <c r="D176" s="18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4"/>
      <c r="AC176" s="14"/>
      <c r="AD176" s="14"/>
      <c r="AE176" s="14"/>
    </row>
    <row r="177" spans="1:31" x14ac:dyDescent="0.25">
      <c r="A177" s="10"/>
      <c r="B177" s="11"/>
      <c r="C177" s="12"/>
      <c r="D177" s="18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4"/>
      <c r="AC177" s="14"/>
      <c r="AD177" s="14"/>
      <c r="AE177" s="14"/>
    </row>
    <row r="178" spans="1:31" x14ac:dyDescent="0.25">
      <c r="A178" s="10"/>
      <c r="B178" s="11"/>
      <c r="C178" s="12"/>
      <c r="D178" s="18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4"/>
      <c r="AC178" s="14"/>
      <c r="AD178" s="14"/>
      <c r="AE178" s="14"/>
    </row>
    <row r="179" spans="1:31" x14ac:dyDescent="0.25">
      <c r="A179" s="10"/>
      <c r="B179" s="11"/>
      <c r="C179" s="12"/>
      <c r="D179" s="18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4"/>
      <c r="AC179" s="14"/>
      <c r="AD179" s="14"/>
      <c r="AE179" s="14"/>
    </row>
    <row r="180" spans="1:31" x14ac:dyDescent="0.25">
      <c r="A180" s="10"/>
      <c r="B180" s="11"/>
      <c r="C180" s="12"/>
      <c r="D180" s="18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4"/>
      <c r="AC180" s="14"/>
      <c r="AD180" s="14"/>
      <c r="AE180" s="14"/>
    </row>
    <row r="181" spans="1:31" x14ac:dyDescent="0.25">
      <c r="A181" s="10"/>
      <c r="B181" s="11"/>
      <c r="C181" s="12"/>
      <c r="D181" s="18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4"/>
      <c r="AC181" s="14"/>
      <c r="AD181" s="14"/>
      <c r="AE181" s="14"/>
    </row>
    <row r="182" spans="1:31" x14ac:dyDescent="0.25">
      <c r="A182" s="10"/>
      <c r="B182" s="11"/>
      <c r="C182" s="12"/>
      <c r="D182" s="18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4"/>
      <c r="AC182" s="14"/>
      <c r="AD182" s="14"/>
      <c r="AE182" s="14"/>
    </row>
    <row r="183" spans="1:31" x14ac:dyDescent="0.25">
      <c r="A183" s="10"/>
      <c r="B183" s="11"/>
      <c r="C183" s="12"/>
      <c r="D183" s="18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4"/>
      <c r="AC183" s="14"/>
      <c r="AD183" s="14"/>
      <c r="AE183" s="14"/>
    </row>
    <row r="184" spans="1:31" x14ac:dyDescent="0.25">
      <c r="A184" s="10"/>
      <c r="B184" s="11"/>
      <c r="C184" s="12"/>
      <c r="D184" s="18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4"/>
      <c r="AC184" s="14"/>
      <c r="AD184" s="14"/>
      <c r="AE184" s="14"/>
    </row>
    <row r="185" spans="1:31" x14ac:dyDescent="0.25">
      <c r="A185" s="10"/>
      <c r="B185" s="11"/>
      <c r="C185" s="12"/>
      <c r="D185" s="18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4"/>
      <c r="AC185" s="14"/>
      <c r="AD185" s="14"/>
      <c r="AE185" s="14"/>
    </row>
    <row r="186" spans="1:31" x14ac:dyDescent="0.25">
      <c r="A186" s="10"/>
      <c r="B186" s="11"/>
      <c r="C186" s="12"/>
      <c r="D186" s="18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4"/>
      <c r="AC186" s="14"/>
      <c r="AD186" s="14"/>
      <c r="AE186" s="14"/>
    </row>
    <row r="187" spans="1:31" x14ac:dyDescent="0.25">
      <c r="A187" s="10"/>
      <c r="B187" s="11"/>
      <c r="C187" s="12"/>
      <c r="D187" s="18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4"/>
      <c r="AC187" s="14"/>
      <c r="AD187" s="14"/>
      <c r="AE187" s="14"/>
    </row>
    <row r="188" spans="1:31" x14ac:dyDescent="0.25">
      <c r="A188" s="10"/>
      <c r="B188" s="11"/>
      <c r="C188" s="12"/>
      <c r="D188" s="18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4"/>
      <c r="AC188" s="14"/>
      <c r="AD188" s="14"/>
      <c r="AE188" s="14"/>
    </row>
    <row r="189" spans="1:31" x14ac:dyDescent="0.25">
      <c r="A189" s="10"/>
      <c r="B189" s="11"/>
      <c r="C189" s="12"/>
      <c r="D189" s="18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4"/>
      <c r="AC189" s="14"/>
      <c r="AD189" s="14"/>
      <c r="AE189" s="14"/>
    </row>
    <row r="190" spans="1:31" x14ac:dyDescent="0.25">
      <c r="A190" s="10"/>
      <c r="B190" s="11"/>
      <c r="C190" s="12"/>
      <c r="D190" s="18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4"/>
      <c r="AC190" s="14"/>
      <c r="AD190" s="14"/>
      <c r="AE190" s="14"/>
    </row>
    <row r="191" spans="1:31" x14ac:dyDescent="0.25">
      <c r="A191" s="10"/>
      <c r="B191" s="11"/>
      <c r="C191" s="12"/>
      <c r="D191" s="18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4"/>
      <c r="AC191" s="14"/>
      <c r="AD191" s="14"/>
      <c r="AE191" s="14"/>
    </row>
    <row r="192" spans="1:31" x14ac:dyDescent="0.25">
      <c r="A192" s="10"/>
      <c r="B192" s="11"/>
      <c r="C192" s="12"/>
      <c r="D192" s="18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4"/>
      <c r="AC192" s="14"/>
      <c r="AD192" s="14"/>
      <c r="AE192" s="14"/>
    </row>
    <row r="193" spans="1:31" x14ac:dyDescent="0.25">
      <c r="A193" s="10"/>
      <c r="B193" s="11"/>
      <c r="C193" s="12"/>
      <c r="D193" s="18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4"/>
      <c r="AC193" s="14"/>
      <c r="AD193" s="14"/>
      <c r="AE193" s="14"/>
    </row>
    <row r="194" spans="1:31" x14ac:dyDescent="0.25">
      <c r="A194" s="10"/>
      <c r="B194" s="11"/>
      <c r="C194" s="12"/>
      <c r="D194" s="18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4"/>
      <c r="AC194" s="14"/>
      <c r="AD194" s="14"/>
      <c r="AE194" s="14"/>
    </row>
  </sheetData>
  <autoFilter ref="A9:AB106"/>
  <sortState ref="B11:B69">
    <sortCondition ref="B11"/>
  </sortState>
  <mergeCells count="228">
    <mergeCell ref="A132:AB132"/>
    <mergeCell ref="AB102:AB103"/>
    <mergeCell ref="B89:B90"/>
    <mergeCell ref="B102:B103"/>
    <mergeCell ref="A106:D106"/>
    <mergeCell ref="B91:B92"/>
    <mergeCell ref="A91:A92"/>
    <mergeCell ref="C91:C92"/>
    <mergeCell ref="B93:B94"/>
    <mergeCell ref="A93:A94"/>
    <mergeCell ref="AB91:AB92"/>
    <mergeCell ref="A102:A103"/>
    <mergeCell ref="C102:C103"/>
    <mergeCell ref="B95:B97"/>
    <mergeCell ref="A95:A97"/>
    <mergeCell ref="C95:C97"/>
    <mergeCell ref="C93:C94"/>
    <mergeCell ref="C89:C90"/>
    <mergeCell ref="A89:A90"/>
    <mergeCell ref="B99:B101"/>
    <mergeCell ref="A99:A101"/>
    <mergeCell ref="C99:C101"/>
    <mergeCell ref="AB93:AB94"/>
    <mergeCell ref="AB95:AB97"/>
    <mergeCell ref="AB79:AB81"/>
    <mergeCell ref="AB83:AB85"/>
    <mergeCell ref="AB86:AB88"/>
    <mergeCell ref="AB89:AB90"/>
    <mergeCell ref="AB56:AB59"/>
    <mergeCell ref="AB73:AB77"/>
    <mergeCell ref="AB21:AB22"/>
    <mergeCell ref="AB23:AB25"/>
    <mergeCell ref="AB26:AB28"/>
    <mergeCell ref="AB29:AB31"/>
    <mergeCell ref="AB54:AB55"/>
    <mergeCell ref="AB32:AB36"/>
    <mergeCell ref="AB37:AB42"/>
    <mergeCell ref="AB43:AB44"/>
    <mergeCell ref="AB45:AB48"/>
    <mergeCell ref="AB49:AB53"/>
    <mergeCell ref="AB66:AB67"/>
    <mergeCell ref="AB68:AB69"/>
    <mergeCell ref="AB70:AB72"/>
    <mergeCell ref="AB60:AB61"/>
    <mergeCell ref="AB63:AB65"/>
    <mergeCell ref="A29:A31"/>
    <mergeCell ref="B29:B31"/>
    <mergeCell ref="C29:C31"/>
    <mergeCell ref="C19:C20"/>
    <mergeCell ref="A21:A22"/>
    <mergeCell ref="B21:B22"/>
    <mergeCell ref="C21:C22"/>
    <mergeCell ref="A60:A61"/>
    <mergeCell ref="B60:B61"/>
    <mergeCell ref="C60:C61"/>
    <mergeCell ref="A54:A55"/>
    <mergeCell ref="B26:B28"/>
    <mergeCell ref="A26:A28"/>
    <mergeCell ref="C26:C28"/>
    <mergeCell ref="C8:C9"/>
    <mergeCell ref="B8:B9"/>
    <mergeCell ref="A8:A9"/>
    <mergeCell ref="AB17:AB18"/>
    <mergeCell ref="AB19:AB20"/>
    <mergeCell ref="AB11:AB16"/>
    <mergeCell ref="E8:Z8"/>
    <mergeCell ref="AA8:AA9"/>
    <mergeCell ref="D8:D9"/>
    <mergeCell ref="A11:A16"/>
    <mergeCell ref="C11:C16"/>
    <mergeCell ref="B11:B16"/>
    <mergeCell ref="AB8:AB9"/>
    <mergeCell ref="B17:B18"/>
    <mergeCell ref="C17:C18"/>
    <mergeCell ref="A17:A18"/>
    <mergeCell ref="B86:B88"/>
    <mergeCell ref="A86:A88"/>
    <mergeCell ref="C86:C88"/>
    <mergeCell ref="A19:A20"/>
    <mergeCell ref="B19:B20"/>
    <mergeCell ref="A43:A44"/>
    <mergeCell ref="B43:B44"/>
    <mergeCell ref="C43:C44"/>
    <mergeCell ref="B49:B53"/>
    <mergeCell ref="A49:A53"/>
    <mergeCell ref="B32:B36"/>
    <mergeCell ref="A32:A36"/>
    <mergeCell ref="C32:C36"/>
    <mergeCell ref="A37:A42"/>
    <mergeCell ref="B37:B42"/>
    <mergeCell ref="C37:C42"/>
    <mergeCell ref="B54:B55"/>
    <mergeCell ref="C54:C55"/>
    <mergeCell ref="B73:B77"/>
    <mergeCell ref="C73:C77"/>
    <mergeCell ref="B79:B81"/>
    <mergeCell ref="B23:B25"/>
    <mergeCell ref="A23:A25"/>
    <mergeCell ref="C23:C25"/>
    <mergeCell ref="C66:C67"/>
    <mergeCell ref="B66:B67"/>
    <mergeCell ref="A66:A67"/>
    <mergeCell ref="A68:A69"/>
    <mergeCell ref="B68:B69"/>
    <mergeCell ref="C68:C69"/>
    <mergeCell ref="B83:B85"/>
    <mergeCell ref="A83:A85"/>
    <mergeCell ref="C83:C85"/>
    <mergeCell ref="A73:A77"/>
    <mergeCell ref="AC26:AC28"/>
    <mergeCell ref="AD26:AD28"/>
    <mergeCell ref="AE26:AE28"/>
    <mergeCell ref="A113:T113"/>
    <mergeCell ref="A115:T115"/>
    <mergeCell ref="A117:T117"/>
    <mergeCell ref="A119:T119"/>
    <mergeCell ref="A121:T121"/>
    <mergeCell ref="A123:T123"/>
    <mergeCell ref="A79:A81"/>
    <mergeCell ref="C79:C81"/>
    <mergeCell ref="B45:B48"/>
    <mergeCell ref="A45:A48"/>
    <mergeCell ref="C45:C48"/>
    <mergeCell ref="B56:B59"/>
    <mergeCell ref="A56:A59"/>
    <mergeCell ref="C56:C59"/>
    <mergeCell ref="C49:C53"/>
    <mergeCell ref="A63:A65"/>
    <mergeCell ref="B63:B65"/>
    <mergeCell ref="C63:C65"/>
    <mergeCell ref="A70:A72"/>
    <mergeCell ref="B70:B72"/>
    <mergeCell ref="C70:C72"/>
    <mergeCell ref="AC19:AC20"/>
    <mergeCell ref="AD19:AD20"/>
    <mergeCell ref="AE19:AE20"/>
    <mergeCell ref="AC21:AC22"/>
    <mergeCell ref="AD21:AD22"/>
    <mergeCell ref="AE21:AE22"/>
    <mergeCell ref="AC23:AC25"/>
    <mergeCell ref="AD23:AD25"/>
    <mergeCell ref="AE23:AE25"/>
    <mergeCell ref="AC8:AC9"/>
    <mergeCell ref="AD8:AD9"/>
    <mergeCell ref="AE8:AE9"/>
    <mergeCell ref="AC11:AC16"/>
    <mergeCell ref="AD11:AD16"/>
    <mergeCell ref="AE11:AE16"/>
    <mergeCell ref="AC17:AC18"/>
    <mergeCell ref="AD17:AD18"/>
    <mergeCell ref="AE17:AE18"/>
    <mergeCell ref="AC29:AC31"/>
    <mergeCell ref="AD29:AD31"/>
    <mergeCell ref="AE29:AE31"/>
    <mergeCell ref="AC32:AC36"/>
    <mergeCell ref="AD32:AD36"/>
    <mergeCell ref="AE32:AE36"/>
    <mergeCell ref="AC37:AC42"/>
    <mergeCell ref="AD37:AD42"/>
    <mergeCell ref="AE37:AE42"/>
    <mergeCell ref="AC43:AC44"/>
    <mergeCell ref="AD43:AD44"/>
    <mergeCell ref="AE43:AE44"/>
    <mergeCell ref="AC45:AC48"/>
    <mergeCell ref="AD45:AD48"/>
    <mergeCell ref="AE45:AE48"/>
    <mergeCell ref="AC49:AC53"/>
    <mergeCell ref="AD49:AD53"/>
    <mergeCell ref="AE49:AE53"/>
    <mergeCell ref="AC54:AC55"/>
    <mergeCell ref="AD54:AD55"/>
    <mergeCell ref="AE54:AE55"/>
    <mergeCell ref="AC56:AC59"/>
    <mergeCell ref="AD56:AD59"/>
    <mergeCell ref="AE56:AE59"/>
    <mergeCell ref="AC60:AC61"/>
    <mergeCell ref="AD60:AD61"/>
    <mergeCell ref="AE60:AE61"/>
    <mergeCell ref="AC73:AC77"/>
    <mergeCell ref="AD73:AD77"/>
    <mergeCell ref="AE73:AE77"/>
    <mergeCell ref="AC79:AC81"/>
    <mergeCell ref="AD79:AD81"/>
    <mergeCell ref="AE79:AE81"/>
    <mergeCell ref="AC63:AC65"/>
    <mergeCell ref="AD63:AD65"/>
    <mergeCell ref="AE63:AE65"/>
    <mergeCell ref="AC66:AC67"/>
    <mergeCell ref="AD66:AD67"/>
    <mergeCell ref="AE66:AE67"/>
    <mergeCell ref="AC68:AC69"/>
    <mergeCell ref="AD68:AD69"/>
    <mergeCell ref="AE68:AE69"/>
    <mergeCell ref="A6:AE6"/>
    <mergeCell ref="A109:T109"/>
    <mergeCell ref="A111:T111"/>
    <mergeCell ref="AC91:AC92"/>
    <mergeCell ref="AD91:AD92"/>
    <mergeCell ref="AE91:AE92"/>
    <mergeCell ref="AC93:AC94"/>
    <mergeCell ref="AD93:AD94"/>
    <mergeCell ref="AE93:AE94"/>
    <mergeCell ref="AC95:AC97"/>
    <mergeCell ref="AD95:AD97"/>
    <mergeCell ref="AE95:AE97"/>
    <mergeCell ref="AC83:AC85"/>
    <mergeCell ref="AD83:AD85"/>
    <mergeCell ref="AE83:AE85"/>
    <mergeCell ref="AC86:AC88"/>
    <mergeCell ref="AD86:AD88"/>
    <mergeCell ref="AE86:AE88"/>
    <mergeCell ref="AC89:AC90"/>
    <mergeCell ref="AD89:AD90"/>
    <mergeCell ref="AE89:AE90"/>
    <mergeCell ref="AC70:AC72"/>
    <mergeCell ref="AD70:AD72"/>
    <mergeCell ref="AE70:AE72"/>
    <mergeCell ref="A127:T127"/>
    <mergeCell ref="A129:T129"/>
    <mergeCell ref="A131:T131"/>
    <mergeCell ref="AC99:AC101"/>
    <mergeCell ref="AD99:AD101"/>
    <mergeCell ref="AE99:AE101"/>
    <mergeCell ref="AC102:AC103"/>
    <mergeCell ref="AD102:AD103"/>
    <mergeCell ref="AE102:AE103"/>
    <mergeCell ref="A125:T125"/>
    <mergeCell ref="AB99:AB101"/>
  </mergeCells>
  <conditionalFormatting sqref="A130:G130 A128:G128 A126:G126 U126:Y131 A124:G124 A122:G122 A116:G116 A114:G114 A112:G112 A110:G110 A120:G120 A118:G118 U109:Y124 AC1:AE4">
    <cfRule type="cellIs" dxfId="4" priority="7" operator="lessThan">
      <formula>0</formula>
    </cfRule>
  </conditionalFormatting>
  <conditionalFormatting sqref="A131 A129 A127 A123 A121 A115 A113 A109 R110:XFD110 R122:XFD122 U109:XFD109 R112:XFD112 U111:XFD111 R114:XFD114 U113:XFD113 R116:XFD116 U115:XFD115 U121:XFD121 R124:XFD124 U123:XFD123 R126:XFD126 U125:XFD125 R128:XFD128 U127:XFD127 R130:XFD130 U129:XFD129 U131:XFD131">
    <cfRule type="cellIs" dxfId="3" priority="6" operator="lessThan">
      <formula>0</formula>
    </cfRule>
  </conditionalFormatting>
  <conditionalFormatting sqref="A119 A117 R118:XFD118 U117:XFD117 R120:XFD120 U119:XFD119">
    <cfRule type="cellIs" dxfId="2" priority="5" operator="lessThan">
      <formula>0</formula>
    </cfRule>
  </conditionalFormatting>
  <conditionalFormatting sqref="U125:Y125 A125">
    <cfRule type="cellIs" dxfId="1" priority="4" operator="lessThan">
      <formula>0</formula>
    </cfRule>
  </conditionalFormatting>
  <conditionalFormatting sqref="A111">
    <cfRule type="cellIs" dxfId="0" priority="3" operator="lessThan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31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Стим. выплаты БП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Ушакова Дарья Александровна</cp:lastModifiedBy>
  <cp:lastPrinted>2020-12-25T09:49:55Z</cp:lastPrinted>
  <dcterms:created xsi:type="dcterms:W3CDTF">2020-04-08T08:54:58Z</dcterms:created>
  <dcterms:modified xsi:type="dcterms:W3CDTF">2020-12-29T06:02:18Z</dcterms:modified>
</cp:coreProperties>
</file>